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8\"/>
    </mc:Choice>
  </mc:AlternateContent>
  <bookViews>
    <workbookView xWindow="0" yWindow="0" windowWidth="28800" windowHeight="10935" tabRatio="868"/>
  </bookViews>
  <sheets>
    <sheet name="Приложение 1 НОВОЕ" sheetId="30" r:id="rId1"/>
    <sheet name="Приложение 2 НОВОЕ" sheetId="31" r:id="rId2"/>
    <sheet name="Подпрограмма I" sheetId="2" r:id="rId3"/>
    <sheet name="Адреса 7.2 " sheetId="38" r:id="rId4"/>
    <sheet name="Адреса 7.3" sheetId="26" r:id="rId5"/>
    <sheet name="Подпрограмма II" sheetId="32" r:id="rId6"/>
    <sheet name="Адреса 8.2" sheetId="37" r:id="rId7"/>
    <sheet name="Подпрограмма III" sheetId="33" r:id="rId8"/>
  </sheets>
  <definedNames>
    <definedName name="_xlnm._FilterDatabase" localSheetId="2" hidden="1">'Подпрограмма I'!#REF!</definedName>
    <definedName name="sub_101" localSheetId="0">'Приложение 1 НОВОЕ'!#REF!</definedName>
    <definedName name="_xlnm.Print_Area" localSheetId="4">'Адреса 7.3'!$A$1:$D$7</definedName>
    <definedName name="_xlnm.Print_Area" localSheetId="2">'Подпрограмма I'!$A$1:$P$99</definedName>
    <definedName name="_xlnm.Print_Area" localSheetId="1">'Приложение 2 НОВОЕ'!$A$1:$L$23</definedName>
  </definedNames>
  <calcPr calcId="162913"/>
</workbook>
</file>

<file path=xl/calcChain.xml><?xml version="1.0" encoding="utf-8"?>
<calcChain xmlns="http://schemas.openxmlformats.org/spreadsheetml/2006/main">
  <c r="F88" i="2" l="1"/>
  <c r="F87" i="2"/>
  <c r="F86" i="2"/>
  <c r="F85" i="2"/>
  <c r="O84" i="2"/>
  <c r="N84" i="2"/>
  <c r="M84" i="2"/>
  <c r="L84" i="2"/>
  <c r="G84" i="2"/>
  <c r="E84" i="2"/>
  <c r="F80" i="2"/>
  <c r="F79" i="2"/>
  <c r="F78" i="2"/>
  <c r="F77" i="2"/>
  <c r="O76" i="2"/>
  <c r="N76" i="2"/>
  <c r="M76" i="2"/>
  <c r="L76" i="2"/>
  <c r="G76" i="2"/>
  <c r="E76" i="2"/>
  <c r="F72" i="2"/>
  <c r="F71" i="2"/>
  <c r="F70" i="2"/>
  <c r="F69" i="2"/>
  <c r="O68" i="2"/>
  <c r="N68" i="2"/>
  <c r="M68" i="2"/>
  <c r="L68" i="2"/>
  <c r="G68" i="2"/>
  <c r="F68" i="2" s="1"/>
  <c r="E68" i="2"/>
  <c r="F64" i="2"/>
  <c r="F63" i="2"/>
  <c r="F62" i="2"/>
  <c r="F61" i="2"/>
  <c r="O60" i="2"/>
  <c r="N60" i="2"/>
  <c r="M60" i="2"/>
  <c r="L60" i="2"/>
  <c r="G60" i="2"/>
  <c r="F60" i="2" s="1"/>
  <c r="E60" i="2"/>
  <c r="O56" i="2"/>
  <c r="N56" i="2" s="1"/>
  <c r="O55" i="2"/>
  <c r="N55" i="2"/>
  <c r="M55" i="2" s="1"/>
  <c r="O54" i="2"/>
  <c r="N54" i="2" s="1"/>
  <c r="O53" i="2"/>
  <c r="G52" i="2"/>
  <c r="E52" i="2"/>
  <c r="O50" i="2"/>
  <c r="G50" i="2"/>
  <c r="G49" i="2"/>
  <c r="O48" i="2"/>
  <c r="F43" i="2"/>
  <c r="F42" i="2"/>
  <c r="F41" i="2"/>
  <c r="F40" i="2"/>
  <c r="O39" i="2"/>
  <c r="N39" i="2"/>
  <c r="M39" i="2"/>
  <c r="L39" i="2"/>
  <c r="E39" i="2"/>
  <c r="F35" i="2"/>
  <c r="F34" i="2"/>
  <c r="F33" i="2"/>
  <c r="F32" i="2"/>
  <c r="O31" i="2"/>
  <c r="N31" i="2"/>
  <c r="M31" i="2"/>
  <c r="L31" i="2"/>
  <c r="F27" i="2"/>
  <c r="F26" i="2"/>
  <c r="F25" i="2"/>
  <c r="F24" i="2"/>
  <c r="F23" i="2" s="1"/>
  <c r="O23" i="2"/>
  <c r="N23" i="2"/>
  <c r="M23" i="2"/>
  <c r="L23" i="2"/>
  <c r="G23" i="2"/>
  <c r="F19" i="2"/>
  <c r="F18" i="2"/>
  <c r="F17" i="2"/>
  <c r="F16" i="2"/>
  <c r="O15" i="2"/>
  <c r="N15" i="2"/>
  <c r="M15" i="2"/>
  <c r="L15" i="2"/>
  <c r="G15" i="2"/>
  <c r="O14" i="2"/>
  <c r="N14" i="2"/>
  <c r="M14" i="2"/>
  <c r="L14" i="2"/>
  <c r="G14" i="2"/>
  <c r="E14" i="2"/>
  <c r="O13" i="2"/>
  <c r="N13" i="2"/>
  <c r="M13" i="2"/>
  <c r="L13" i="2"/>
  <c r="G13" i="2"/>
  <c r="E13" i="2"/>
  <c r="O12" i="2"/>
  <c r="N12" i="2"/>
  <c r="M12" i="2"/>
  <c r="L12" i="2"/>
  <c r="L10" i="2" s="1"/>
  <c r="G12" i="2"/>
  <c r="E12" i="2"/>
  <c r="O11" i="2"/>
  <c r="N11" i="2"/>
  <c r="N10" i="2" s="1"/>
  <c r="M11" i="2"/>
  <c r="L11" i="2"/>
  <c r="G11" i="2"/>
  <c r="E11" i="2"/>
  <c r="J22" i="38"/>
  <c r="J21" i="38"/>
  <c r="J20" i="38"/>
  <c r="J19" i="38"/>
  <c r="K18" i="38"/>
  <c r="J18" i="38" s="1"/>
  <c r="G18" i="38" s="1"/>
  <c r="J17" i="38"/>
  <c r="J16" i="38"/>
  <c r="J15" i="38"/>
  <c r="J14" i="38"/>
  <c r="K13" i="38"/>
  <c r="J13" i="38" s="1"/>
  <c r="G13" i="38" s="1"/>
  <c r="J12" i="38"/>
  <c r="J11" i="38"/>
  <c r="J10" i="38"/>
  <c r="J9" i="38"/>
  <c r="K8" i="38"/>
  <c r="J8" i="38" s="1"/>
  <c r="G8" i="38" s="1"/>
  <c r="G10" i="2" l="1"/>
  <c r="O10" i="2"/>
  <c r="F15" i="2"/>
  <c r="F76" i="2"/>
  <c r="F39" i="2"/>
  <c r="O52" i="2"/>
  <c r="F14" i="2"/>
  <c r="F31" i="2"/>
  <c r="F84" i="2"/>
  <c r="F13" i="2"/>
  <c r="O98" i="2"/>
  <c r="O96" i="2"/>
  <c r="F12" i="2"/>
  <c r="M10" i="2"/>
  <c r="G97" i="2"/>
  <c r="E10" i="2"/>
  <c r="G98" i="2"/>
  <c r="L55" i="2"/>
  <c r="M50" i="2"/>
  <c r="M98" i="2" s="1"/>
  <c r="M56" i="2"/>
  <c r="N51" i="2"/>
  <c r="N99" i="2" s="1"/>
  <c r="N49" i="2"/>
  <c r="N97" i="2" s="1"/>
  <c r="M54" i="2"/>
  <c r="O47" i="2"/>
  <c r="O49" i="2"/>
  <c r="O97" i="2" s="1"/>
  <c r="O51" i="2"/>
  <c r="O99" i="2" s="1"/>
  <c r="N53" i="2"/>
  <c r="F11" i="2"/>
  <c r="N50" i="2"/>
  <c r="N98" i="2" s="1"/>
  <c r="O95" i="2" l="1"/>
  <c r="F10" i="2"/>
  <c r="M53" i="2"/>
  <c r="N52" i="2"/>
  <c r="N48" i="2"/>
  <c r="L54" i="2"/>
  <c r="M49" i="2"/>
  <c r="M97" i="2" s="1"/>
  <c r="L56" i="2"/>
  <c r="M51" i="2"/>
  <c r="M99" i="2" s="1"/>
  <c r="F55" i="2"/>
  <c r="L50" i="2"/>
  <c r="F54" i="2" l="1"/>
  <c r="L49" i="2"/>
  <c r="N47" i="2"/>
  <c r="N96" i="2"/>
  <c r="N95" i="2" s="1"/>
  <c r="G56" i="2"/>
  <c r="L51" i="2"/>
  <c r="L99" i="2" s="1"/>
  <c r="L98" i="2"/>
  <c r="F50" i="2"/>
  <c r="F98" i="2" s="1"/>
  <c r="M52" i="2"/>
  <c r="M48" i="2"/>
  <c r="L53" i="2"/>
  <c r="L48" i="2" l="1"/>
  <c r="G53" i="2"/>
  <c r="L52" i="2"/>
  <c r="F52" i="2" s="1"/>
  <c r="M96" i="2"/>
  <c r="M95" i="2" s="1"/>
  <c r="M47" i="2"/>
  <c r="L97" i="2"/>
  <c r="F49" i="2"/>
  <c r="F97" i="2" s="1"/>
  <c r="F56" i="2"/>
  <c r="G51" i="2"/>
  <c r="G48" i="2" l="1"/>
  <c r="F53" i="2"/>
  <c r="G99" i="2"/>
  <c r="F51" i="2"/>
  <c r="F99" i="2" s="1"/>
  <c r="L96" i="2"/>
  <c r="L95" i="2" s="1"/>
  <c r="L47" i="2"/>
  <c r="G96" i="2" l="1"/>
  <c r="G95" i="2" s="1"/>
  <c r="F48" i="2"/>
  <c r="F96" i="2" s="1"/>
  <c r="G47" i="2"/>
  <c r="F47" i="2" s="1"/>
  <c r="F95" i="2" s="1"/>
  <c r="F163" i="32" l="1"/>
  <c r="F162" i="32"/>
  <c r="F161" i="32"/>
  <c r="F160" i="32"/>
  <c r="O159" i="32"/>
  <c r="N159" i="32"/>
  <c r="M159" i="32"/>
  <c r="L159" i="32"/>
  <c r="G159" i="32"/>
  <c r="E159" i="32"/>
  <c r="F159" i="32" l="1"/>
  <c r="F34" i="30"/>
  <c r="D34" i="30"/>
  <c r="E34" i="30"/>
  <c r="C34" i="30"/>
  <c r="G12" i="33" l="1"/>
  <c r="G22" i="33" s="1"/>
  <c r="G13" i="33"/>
  <c r="G23" i="33" s="1"/>
  <c r="G21" i="33"/>
  <c r="G24" i="33"/>
  <c r="G15" i="33"/>
  <c r="G26" i="32"/>
  <c r="G185" i="32"/>
  <c r="G135" i="32"/>
  <c r="G127" i="32"/>
  <c r="G119" i="32"/>
  <c r="G111" i="32"/>
  <c r="G103" i="32"/>
  <c r="G87" i="32"/>
  <c r="G79" i="32"/>
  <c r="F74" i="32"/>
  <c r="G71" i="32"/>
  <c r="G63" i="32"/>
  <c r="G55" i="32"/>
  <c r="G47" i="32"/>
  <c r="G36" i="32"/>
  <c r="G28" i="32"/>
  <c r="H24" i="33"/>
  <c r="E24" i="33"/>
  <c r="E23" i="33"/>
  <c r="E22" i="33"/>
  <c r="H21" i="33"/>
  <c r="E21" i="33"/>
  <c r="F19" i="33"/>
  <c r="F14" i="33" s="1"/>
  <c r="F18" i="33"/>
  <c r="F13" i="33" s="1"/>
  <c r="F17" i="33"/>
  <c r="F12" i="33" s="1"/>
  <c r="F16" i="33"/>
  <c r="F11" i="33" s="1"/>
  <c r="K15" i="33"/>
  <c r="J15" i="33"/>
  <c r="I15" i="33"/>
  <c r="H15" i="33"/>
  <c r="E15" i="33"/>
  <c r="K14" i="33"/>
  <c r="K24" i="33" s="1"/>
  <c r="J14" i="33"/>
  <c r="J24" i="33" s="1"/>
  <c r="I14" i="33"/>
  <c r="I24" i="33" s="1"/>
  <c r="K13" i="33"/>
  <c r="K23" i="33" s="1"/>
  <c r="J13" i="33"/>
  <c r="J23" i="33" s="1"/>
  <c r="I13" i="33"/>
  <c r="I23" i="33" s="1"/>
  <c r="H13" i="33"/>
  <c r="H23" i="33" s="1"/>
  <c r="K12" i="33"/>
  <c r="K22" i="33" s="1"/>
  <c r="J12" i="33"/>
  <c r="J22" i="33" s="1"/>
  <c r="I12" i="33"/>
  <c r="H12" i="33"/>
  <c r="K11" i="33"/>
  <c r="K21" i="33" s="1"/>
  <c r="J11" i="33"/>
  <c r="J21" i="33" s="1"/>
  <c r="I11" i="33"/>
  <c r="I21" i="33" s="1"/>
  <c r="G15" i="32"/>
  <c r="E201" i="32"/>
  <c r="E11" i="32" s="1"/>
  <c r="F197" i="32"/>
  <c r="F196" i="32"/>
  <c r="F195" i="32"/>
  <c r="F194" i="32"/>
  <c r="O193" i="32"/>
  <c r="N193" i="32"/>
  <c r="M193" i="32"/>
  <c r="L193" i="32"/>
  <c r="G193" i="32"/>
  <c r="E193" i="32"/>
  <c r="F189" i="32"/>
  <c r="F188" i="32"/>
  <c r="F187" i="32"/>
  <c r="F186" i="32"/>
  <c r="O185" i="32"/>
  <c r="N185" i="32"/>
  <c r="M185" i="32"/>
  <c r="L185" i="32"/>
  <c r="E185" i="32"/>
  <c r="O184" i="32"/>
  <c r="N184" i="32"/>
  <c r="M184" i="32"/>
  <c r="L184" i="32"/>
  <c r="G184" i="32"/>
  <c r="O183" i="32"/>
  <c r="N183" i="32"/>
  <c r="M183" i="32"/>
  <c r="L183" i="32"/>
  <c r="G183" i="32"/>
  <c r="O182" i="32"/>
  <c r="N182" i="32"/>
  <c r="M182" i="32"/>
  <c r="L182" i="32"/>
  <c r="G182" i="32"/>
  <c r="O181" i="32"/>
  <c r="N181" i="32"/>
  <c r="M181" i="32"/>
  <c r="L181" i="32"/>
  <c r="G181" i="32"/>
  <c r="F176" i="32"/>
  <c r="F175" i="32"/>
  <c r="F174" i="32"/>
  <c r="F173" i="32"/>
  <c r="O172" i="32"/>
  <c r="N172" i="32"/>
  <c r="M172" i="32"/>
  <c r="L172" i="32"/>
  <c r="G172" i="32"/>
  <c r="E172" i="32"/>
  <c r="O171" i="32"/>
  <c r="N171" i="32"/>
  <c r="M171" i="32"/>
  <c r="L171" i="32"/>
  <c r="G171" i="32"/>
  <c r="O170" i="32"/>
  <c r="N170" i="32"/>
  <c r="M170" i="32"/>
  <c r="L170" i="32"/>
  <c r="G170" i="32"/>
  <c r="F170" i="32" s="1"/>
  <c r="O169" i="32"/>
  <c r="N169" i="32"/>
  <c r="M169" i="32"/>
  <c r="L169" i="32"/>
  <c r="G169" i="32"/>
  <c r="F169" i="32" s="1"/>
  <c r="O168" i="32"/>
  <c r="N168" i="32"/>
  <c r="M168" i="32"/>
  <c r="L168" i="32"/>
  <c r="F168" i="32" s="1"/>
  <c r="G168" i="32"/>
  <c r="F155" i="32"/>
  <c r="F154" i="32"/>
  <c r="F153" i="32"/>
  <c r="F152" i="32"/>
  <c r="O151" i="32"/>
  <c r="N151" i="32"/>
  <c r="M151" i="32"/>
  <c r="L151" i="32"/>
  <c r="G151" i="32"/>
  <c r="E151" i="32"/>
  <c r="F147" i="32"/>
  <c r="F146" i="32"/>
  <c r="F145" i="32"/>
  <c r="F144" i="32"/>
  <c r="O143" i="32"/>
  <c r="N143" i="32"/>
  <c r="M143" i="32"/>
  <c r="L143" i="32"/>
  <c r="G143" i="32"/>
  <c r="E143" i="32"/>
  <c r="F139" i="32"/>
  <c r="F138" i="32"/>
  <c r="F137" i="32"/>
  <c r="F136" i="32"/>
  <c r="O135" i="32"/>
  <c r="N135" i="32"/>
  <c r="M135" i="32"/>
  <c r="L135" i="32"/>
  <c r="E135" i="32"/>
  <c r="F131" i="32"/>
  <c r="F130" i="32"/>
  <c r="F129" i="32"/>
  <c r="F128" i="32"/>
  <c r="O127" i="32"/>
  <c r="N127" i="32"/>
  <c r="M127" i="32"/>
  <c r="L127" i="32"/>
  <c r="E127" i="32"/>
  <c r="F123" i="32"/>
  <c r="F122" i="32"/>
  <c r="F121" i="32"/>
  <c r="F120" i="32"/>
  <c r="O119" i="32"/>
  <c r="N119" i="32"/>
  <c r="M119" i="32"/>
  <c r="L119" i="32"/>
  <c r="E119" i="32"/>
  <c r="F115" i="32"/>
  <c r="F114" i="32"/>
  <c r="F113" i="32"/>
  <c r="F112" i="32"/>
  <c r="O111" i="32"/>
  <c r="N111" i="32"/>
  <c r="M111" i="32"/>
  <c r="L111" i="32"/>
  <c r="E111" i="32"/>
  <c r="F107" i="32"/>
  <c r="F105" i="32"/>
  <c r="F104" i="32"/>
  <c r="O103" i="32"/>
  <c r="N103" i="32"/>
  <c r="M103" i="32"/>
  <c r="L103" i="32"/>
  <c r="E103" i="32"/>
  <c r="F99" i="32"/>
  <c r="F97" i="32"/>
  <c r="F96" i="32"/>
  <c r="O95" i="32"/>
  <c r="N95" i="32"/>
  <c r="M95" i="32"/>
  <c r="L95" i="32"/>
  <c r="G95" i="32"/>
  <c r="E95" i="32"/>
  <c r="F91" i="32"/>
  <c r="F90" i="32"/>
  <c r="F89" i="32"/>
  <c r="E89" i="32" s="1"/>
  <c r="F88" i="32"/>
  <c r="E88" i="32" s="1"/>
  <c r="O87" i="32"/>
  <c r="N87" i="32"/>
  <c r="M87" i="32"/>
  <c r="L87" i="32"/>
  <c r="F83" i="32"/>
  <c r="F81" i="32"/>
  <c r="F80" i="32"/>
  <c r="O79" i="32"/>
  <c r="N79" i="32"/>
  <c r="M79" i="32"/>
  <c r="L79" i="32"/>
  <c r="E79" i="32"/>
  <c r="F75" i="32"/>
  <c r="F73" i="32"/>
  <c r="F72" i="32"/>
  <c r="O71" i="32"/>
  <c r="N71" i="32"/>
  <c r="M71" i="32"/>
  <c r="L71" i="32"/>
  <c r="E71" i="32"/>
  <c r="F67" i="32"/>
  <c r="F66" i="32"/>
  <c r="F65" i="32"/>
  <c r="F64" i="32"/>
  <c r="O63" i="32"/>
  <c r="N63" i="32"/>
  <c r="M63" i="32"/>
  <c r="L63" i="32"/>
  <c r="E63" i="32"/>
  <c r="F59" i="32"/>
  <c r="F58" i="32"/>
  <c r="F57" i="32"/>
  <c r="F56" i="32"/>
  <c r="O55" i="32"/>
  <c r="N55" i="32"/>
  <c r="M55" i="32"/>
  <c r="L55" i="32"/>
  <c r="E55" i="32"/>
  <c r="F51" i="32"/>
  <c r="F50" i="32"/>
  <c r="F49" i="32"/>
  <c r="F48" i="32"/>
  <c r="O47" i="32"/>
  <c r="N47" i="32"/>
  <c r="M47" i="32"/>
  <c r="L47" i="32"/>
  <c r="E47" i="32"/>
  <c r="F40" i="32"/>
  <c r="F39" i="32"/>
  <c r="F38" i="32"/>
  <c r="F37" i="32"/>
  <c r="O36" i="32"/>
  <c r="N36" i="32"/>
  <c r="M36" i="32"/>
  <c r="L36" i="32"/>
  <c r="E36" i="32"/>
  <c r="F32" i="32"/>
  <c r="F31" i="32"/>
  <c r="F30" i="32"/>
  <c r="F29" i="32"/>
  <c r="O28" i="32"/>
  <c r="N28" i="32"/>
  <c r="M28" i="32"/>
  <c r="L28" i="32"/>
  <c r="E28" i="32"/>
  <c r="O27" i="32"/>
  <c r="N27" i="32"/>
  <c r="M27" i="32"/>
  <c r="L27" i="32"/>
  <c r="G27" i="32"/>
  <c r="O26" i="32"/>
  <c r="N26" i="32"/>
  <c r="M26" i="32"/>
  <c r="L26" i="32"/>
  <c r="O25" i="32"/>
  <c r="N25" i="32"/>
  <c r="M25" i="32"/>
  <c r="L25" i="32"/>
  <c r="G25" i="32"/>
  <c r="O24" i="32"/>
  <c r="N24" i="32"/>
  <c r="M24" i="32"/>
  <c r="L24" i="32"/>
  <c r="G24" i="32"/>
  <c r="F19" i="32"/>
  <c r="F18" i="32"/>
  <c r="F17" i="32"/>
  <c r="F16" i="32"/>
  <c r="O15" i="32"/>
  <c r="N15" i="32"/>
  <c r="M15" i="32"/>
  <c r="L15" i="32"/>
  <c r="E15" i="32"/>
  <c r="O14" i="32"/>
  <c r="O205" i="32" s="1"/>
  <c r="N14" i="32"/>
  <c r="M14" i="32"/>
  <c r="L14" i="32"/>
  <c r="G14" i="32"/>
  <c r="E14" i="32"/>
  <c r="O13" i="32"/>
  <c r="N13" i="32"/>
  <c r="M13" i="32"/>
  <c r="L13" i="32"/>
  <c r="G13" i="32"/>
  <c r="E13" i="32"/>
  <c r="O12" i="32"/>
  <c r="N12" i="32"/>
  <c r="M12" i="32"/>
  <c r="L12" i="32"/>
  <c r="G12" i="32"/>
  <c r="E12" i="32"/>
  <c r="O11" i="32"/>
  <c r="N11" i="32"/>
  <c r="M11" i="32"/>
  <c r="L11" i="32"/>
  <c r="G11" i="32"/>
  <c r="G167" i="32" l="1"/>
  <c r="N202" i="32"/>
  <c r="F87" i="32"/>
  <c r="G23" i="32"/>
  <c r="G204" i="32"/>
  <c r="G180" i="32"/>
  <c r="F119" i="32"/>
  <c r="G205" i="32"/>
  <c r="M23" i="32"/>
  <c r="F47" i="32"/>
  <c r="F63" i="32"/>
  <c r="F127" i="32"/>
  <c r="F143" i="32"/>
  <c r="L167" i="32"/>
  <c r="F172" i="32"/>
  <c r="L205" i="32"/>
  <c r="L23" i="32"/>
  <c r="F36" i="32"/>
  <c r="F71" i="32"/>
  <c r="F151" i="32"/>
  <c r="I10" i="33"/>
  <c r="I20" i="33" s="1"/>
  <c r="J10" i="33"/>
  <c r="J20" i="33" s="1"/>
  <c r="F23" i="33"/>
  <c r="K10" i="33"/>
  <c r="K20" i="33" s="1"/>
  <c r="F15" i="33"/>
  <c r="G10" i="33"/>
  <c r="G20" i="33" s="1"/>
  <c r="H10" i="33"/>
  <c r="H20" i="33" s="1"/>
  <c r="H22" i="33"/>
  <c r="F21" i="33"/>
  <c r="F24" i="33"/>
  <c r="I22" i="33"/>
  <c r="N204" i="32"/>
  <c r="O180" i="32"/>
  <c r="L180" i="32"/>
  <c r="M205" i="32"/>
  <c r="L204" i="32"/>
  <c r="O167" i="32"/>
  <c r="M10" i="32"/>
  <c r="F24" i="32"/>
  <c r="L203" i="32"/>
  <c r="F27" i="32"/>
  <c r="G10" i="32"/>
  <c r="F15" i="32"/>
  <c r="O10" i="32"/>
  <c r="F13" i="32"/>
  <c r="N23" i="32"/>
  <c r="F79" i="32"/>
  <c r="F95" i="32"/>
  <c r="M167" i="32"/>
  <c r="F182" i="32"/>
  <c r="F185" i="32"/>
  <c r="E10" i="32"/>
  <c r="L202" i="32"/>
  <c r="N203" i="32"/>
  <c r="N205" i="32"/>
  <c r="O23" i="32"/>
  <c r="F55" i="32"/>
  <c r="F103" i="32"/>
  <c r="F135" i="32"/>
  <c r="N167" i="32"/>
  <c r="M180" i="32"/>
  <c r="F183" i="32"/>
  <c r="O204" i="32"/>
  <c r="N180" i="32"/>
  <c r="M202" i="32"/>
  <c r="F12" i="32"/>
  <c r="O203" i="32"/>
  <c r="M204" i="32"/>
  <c r="F25" i="32"/>
  <c r="F26" i="32"/>
  <c r="F28" i="32"/>
  <c r="F111" i="32"/>
  <c r="M203" i="32"/>
  <c r="F193" i="32"/>
  <c r="N10" i="32"/>
  <c r="F14" i="32"/>
  <c r="F11" i="32"/>
  <c r="G202" i="32"/>
  <c r="G203" i="32"/>
  <c r="O202" i="32"/>
  <c r="L10" i="32"/>
  <c r="G201" i="32" l="1"/>
  <c r="F180" i="32"/>
  <c r="F20" i="33"/>
  <c r="F10" i="33"/>
  <c r="F22" i="33"/>
  <c r="F167" i="32"/>
  <c r="L201" i="32"/>
  <c r="F203" i="32"/>
  <c r="O201" i="32"/>
  <c r="N201" i="32"/>
  <c r="F204" i="32"/>
  <c r="F205" i="32"/>
  <c r="F10" i="32"/>
  <c r="M201" i="32"/>
  <c r="F23" i="32"/>
  <c r="F202" i="32"/>
  <c r="F201" i="32" l="1"/>
</calcChain>
</file>

<file path=xl/sharedStrings.xml><?xml version="1.0" encoding="utf-8"?>
<sst xmlns="http://schemas.openxmlformats.org/spreadsheetml/2006/main" count="1066" uniqueCount="261">
  <si>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</si>
  <si>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</si>
  <si>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</si>
  <si>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</si>
  <si>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</si>
  <si>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</si>
  <si>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</si>
  <si>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</si>
  <si>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</si>
  <si>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</si>
  <si>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</si>
  <si>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</si>
  <si>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</si>
  <si>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</si>
  <si>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</si>
  <si>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</si>
  <si>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</si>
  <si>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</si>
  <si>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</si>
  <si>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</si>
  <si>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Тип показателя</t>
  </si>
  <si>
    <t>2.3.</t>
  </si>
  <si>
    <t>3.</t>
  </si>
  <si>
    <t>единица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</si>
  <si>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</si>
  <si>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</si>
  <si>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</si>
  <si>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 xml:space="preserve">«Формирование современной комфортной городской среды» </t>
  </si>
  <si>
    <t>Итого по подпрограмме I:</t>
  </si>
  <si>
    <t>Итого по подпрограмме II:</t>
  </si>
  <si>
    <t>"Формирование современной комфортной городской среды"</t>
  </si>
  <si>
    <t xml:space="preserve">       2023 год</t>
  </si>
  <si>
    <t xml:space="preserve">       2024 год</t>
  </si>
  <si>
    <t>№п/п</t>
  </si>
  <si>
    <t xml:space="preserve">1.4. </t>
  </si>
  <si>
    <t xml:space="preserve">2.1. </t>
  </si>
  <si>
    <t xml:space="preserve">2.3. </t>
  </si>
  <si>
    <t xml:space="preserve">2.4. </t>
  </si>
  <si>
    <t>0</t>
  </si>
  <si>
    <t>кв.метр</t>
  </si>
  <si>
    <t xml:space="preserve">Мероприятие 02.01. Проведение капитального ремонта многоквартирных домов на территории Московской области 
</t>
  </si>
  <si>
    <t>МАУК «Городской парк культуры и отдыха «Ёлочки» ОП "Взлет"</t>
  </si>
  <si>
    <t xml:space="preserve">Основное мероприятие 01.
Создание условий для реализации полномочий органов местного самоуправления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</si>
  <si>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</si>
  <si>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</si>
  <si>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</si>
  <si>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</si>
  <si>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>Сквер у железнодорожной станции «Белые Столбы»</t>
  </si>
  <si>
    <t>Благоустройство Привокзальной площади, расположенной по адресу: Московская область, г. Домодедово, ул. Корнеева</t>
  </si>
  <si>
    <t xml:space="preserve">Отраслевой показатель
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</si>
  <si>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</si>
  <si>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</si>
  <si>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</si>
  <si>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</si>
  <si>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</si>
  <si>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</si>
  <si>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</si>
  <si>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 xml:space="preserve">Мероприятие 01.04. Устройство систем наружного освещения в рамках реализации проекта "Светлый город" 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</si>
  <si>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</si>
  <si>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</si>
  <si>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</si>
  <si>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</si>
  <si>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</si>
  <si>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</si>
  <si>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</si>
  <si>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</si>
  <si>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</si>
  <si>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</si>
  <si>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</si>
  <si>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</si>
  <si>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</si>
  <si>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</si>
  <si>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</si>
  <si>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2.13.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</si>
  <si>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</si>
  <si>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</si>
  <si>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</si>
  <si>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</si>
  <si>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</si>
  <si>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</si>
  <si>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</si>
  <si>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Итого по подпрограмме III :</t>
  </si>
  <si>
    <t>г.о. Домодедово, г. Домодедово, мкр. Востряково, ул. 1-ая Южная, д.21</t>
  </si>
  <si>
    <t>г.о. Домодедово, г. Домодедово, ул. Королева, д. 3</t>
  </si>
  <si>
    <t>2.4.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</si>
  <si>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</si>
  <si>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</si>
  <si>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</si>
  <si>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</si>
  <si>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</si>
  <si>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</si>
  <si>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</si>
  <si>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</si>
  <si>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</si>
  <si>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</si>
  <si>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</si>
  <si>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</si>
  <si>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 xml:space="preserve"> Мероприятие 01.01.                                                               Обеспечение деятельности муниципальных органов - учреждения в сфере жилищно-коммунального хозяйства и благоустройства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</si>
  <si>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</si>
  <si>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Координатор муниципальной программы</t>
  </si>
  <si>
    <t>Заместитель главы администрации городского округа Домодедово Ф.Ф. Миронов</t>
  </si>
  <si>
    <t>Цели муниципальной программы</t>
  </si>
  <si>
    <t>Перечень подпрограмм</t>
  </si>
  <si>
    <t>Подпрограмма I "Комфортная городская среда"</t>
  </si>
  <si>
    <t>Подпрограмма II "Создание условий для обеспечения комфортного проживания жителей, в том числе в многоквартирных домах на территории Московской области»</t>
  </si>
  <si>
    <t>Подпрограмма III "Обеспечивающая подпрограмма "</t>
  </si>
  <si>
    <t>2023 год</t>
  </si>
  <si>
    <t>2024 год</t>
  </si>
  <si>
    <t>2025 год</t>
  </si>
  <si>
    <t>2026 год</t>
  </si>
  <si>
    <t>2027 год</t>
  </si>
  <si>
    <t>1 028 706,52</t>
  </si>
  <si>
    <t>Средства бюджета городского округа</t>
  </si>
  <si>
    <t>3 461 552,70</t>
  </si>
  <si>
    <t>236 554,50</t>
  </si>
  <si>
    <t>Всего, в том числе по годам:</t>
  </si>
  <si>
    <t>4 633 541,74</t>
  </si>
  <si>
    <t>Ответсвенный за достижение показателя</t>
  </si>
  <si>
    <t>3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</si>
  <si>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</si>
  <si>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</si>
  <si>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</si>
  <si>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</si>
  <si>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</si>
  <si>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</si>
  <si>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</si>
  <si>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</si>
  <si>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</si>
  <si>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 xml:space="preserve">Приложение </t>
  </si>
  <si>
    <t xml:space="preserve">к постановлению администрации </t>
  </si>
  <si>
    <t>городского округа Домодедово</t>
  </si>
  <si>
    <t xml:space="preserve">Номер подпрограммы, мероприятий, оказывающих влияние на достижение показателя
(Y.ХХ.ZZ) 
</t>
  </si>
  <si>
    <t xml:space="preserve">Базовое значение </t>
  </si>
  <si>
    <t>Наименование 
целевых показателей</t>
  </si>
  <si>
    <t>Планируемое значение показателя по годам реализации программы</t>
  </si>
  <si>
    <t>Количество благоустроенных общественных территорий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</si>
  <si>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</si>
  <si>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Количество благоустроенных дворовых территорий</t>
  </si>
  <si>
    <t>1.F2.04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</si>
  <si>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</si>
  <si>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Количество созданных и отремонтированных пешеходных коммуникаций</t>
  </si>
  <si>
    <t>2.01.02</t>
  </si>
  <si>
    <t>2.01.04</t>
  </si>
  <si>
    <t>Количество благоустроенных дворовых территорий за счет средств муниципального образования Московской области</t>
  </si>
  <si>
    <t>Количество созданных и отремонтированных пешеходных коммуникаций за счет средств муниципального образования Московской области</t>
  </si>
  <si>
    <t xml:space="preserve">Замена детских игровых площадок </t>
  </si>
  <si>
    <t>Количество замененных неэнергоэффективных светильников наружного освещения</t>
  </si>
  <si>
    <t>Изготовлено и установлено стел</t>
  </si>
  <si>
    <t>Наименование муниципального образования Московской области/наименование объекта, адрес объекта</t>
  </si>
  <si>
    <t xml:space="preserve">Сроки проведения работ </t>
  </si>
  <si>
    <t xml:space="preserve">Открытие объекта/завер-шение работ </t>
  </si>
  <si>
    <t>Профинан-сировано на 01.01.23  (тыс. руб.)</t>
  </si>
  <si>
    <t>Источники финансирова-ния</t>
  </si>
  <si>
    <t>Финансирование, в том числе распределение субсидий из бюджета Московской области (тыс. руб.)</t>
  </si>
  <si>
    <t>2023 год</t>
  </si>
  <si>
    <t>2024 год</t>
  </si>
  <si>
    <t>2025 год</t>
  </si>
  <si>
    <t>2026 год</t>
  </si>
  <si>
    <t>2027 год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</si>
  <si>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</si>
  <si>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</si>
  <si>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</si>
  <si>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установленных шкафов управления наружным освещением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</si>
  <si>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</si>
  <si>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</si>
  <si>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</si>
  <si>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</si>
  <si>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 xml:space="preserve">  2027 год</t>
  </si>
  <si>
    <t>Мощность/прирост мощности объекта стотительства (кв.метр, погонный метр, место, койко-место и так далее)</t>
  </si>
  <si>
    <t xml:space="preserve"> г.о. Домодедово, г. Домодедово, ул. Лунная, д. 7</t>
  </si>
  <si>
    <t>2</t>
  </si>
  <si>
    <t>Наименование муниципального образовании адрес объекта (наименование объекта)</t>
  </si>
  <si>
    <t>Год реализации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</si>
  <si>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</si>
  <si>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</si>
  <si>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</si>
  <si>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1. Паспорт муниципальной подпрограммы городского округа Домодедово</t>
  </si>
  <si>
    <t>Муниципальные заказчики подпрограмм</t>
  </si>
  <si>
    <t>Краткая характеристика подпрограмм</t>
  </si>
  <si>
    <t>Источники финансирования муниципальной программы, в том числе по годам реализации программы (тыс. руб.):</t>
  </si>
  <si>
    <t>4. Целевые показатели муниципальной  программы городского округа Домодедово</t>
  </si>
  <si>
    <t>Количество приобретенной муниципальной техники</t>
  </si>
  <si>
    <t xml:space="preserve">Количество установленных детских, игровых площадок
</t>
  </si>
  <si>
    <t>7. Подпрограмма  I "Комфортная городская среда"</t>
  </si>
  <si>
    <t>Управление ЖКХ городского округа Домодедово</t>
  </si>
  <si>
    <t xml:space="preserve">8. 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       </t>
  </si>
  <si>
    <t xml:space="preserve">8.1. Перечень мероприятий подпрограммы  II "Создание условий для обеспечения комфортного проживания жителей, в том числе в многоквартирных домах на территории Московской области"   </t>
  </si>
  <si>
    <t>9. Подпрограмма III «Обеспечивающая подпрограмма»</t>
  </si>
  <si>
    <t>9.1. Перечень мероприятий подпрограммы III «Обеспечивающая подпрограмма»</t>
  </si>
  <si>
    <t>Заказчик муниципальной программы</t>
  </si>
  <si>
    <t xml:space="preserve">2.2. </t>
  </si>
  <si>
    <t>Управление жилищно-коммунального хозяйства Администрации городского округа Домодедово</t>
  </si>
  <si>
    <t>Приоритетный,
Региональный проект «Формирование комфортной городской среды (Московская область)»</t>
  </si>
  <si>
    <t>Приоритетный,
Отраслевой показатель</t>
  </si>
  <si>
    <t>Отраслевой показатель</t>
  </si>
  <si>
    <t>2.01.17</t>
  </si>
  <si>
    <t>2.01.23</t>
  </si>
  <si>
    <t>Благоустроены общественные территории с использованием средств федерального бюджета и бюджета Московской области, ед.</t>
  </si>
  <si>
    <t>Х</t>
  </si>
  <si>
    <t xml:space="preserve">Благоустроены общественные территории с использованием средств бюджета Московской области, ед. </t>
  </si>
  <si>
    <t xml:space="preserve">Внебюджетные средства    </t>
  </si>
  <si>
    <t>Благоустроены лесопарковые зоны, ед.</t>
  </si>
  <si>
    <t>Подготовлено асфальтобетонное покрытие под детские, игровые площадки, ед.</t>
  </si>
  <si>
    <t>Количество благоустроенных дворовых территорий, ед.</t>
  </si>
  <si>
    <t xml:space="preserve">Количество созданных административных комиссий, ед. 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</si>
  <si>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</si>
  <si>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</si>
  <si>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</si>
  <si>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</si>
  <si>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</si>
  <si>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</si>
  <si>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</si>
  <si>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1. Повышение качества и комфорта городской среды в городском округе Домодедово</t>
  </si>
  <si>
    <t>2. Создание благоприятных условий для проживания и отдыха населения в городском округе Домодедово</t>
  </si>
  <si>
    <t xml:space="preserve">1.01.03, 1.01.21
</t>
  </si>
  <si>
    <t>2.01.20</t>
  </si>
  <si>
    <t xml:space="preserve"> 2.01.21, 2.01.22</t>
  </si>
  <si>
    <t>Работы по благоустройству</t>
  </si>
  <si>
    <t>2900</t>
  </si>
  <si>
    <t>01.02.2023-16.10.2023</t>
  </si>
  <si>
    <t>г. Домодедово, ул. Каширское шоссе, д. 34</t>
  </si>
  <si>
    <t>7.1. Перечень мероприятий подпрограммы  I "Комфортная городская среда</t>
  </si>
  <si>
    <t xml:space="preserve">1.2. </t>
  </si>
  <si>
    <t>8.2. Адресный перечень дворовых территорий, подлежащих комплексному благоустройству, финансирование которых предусмотрено мероприятием F2.01. "Ремонт дворовых территорий"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</si>
  <si>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7.2. Адресный перечень дворовых территорий, подлежащих комплексному благоустройству в 2023 г. по Губернаторской программе
 "Наше Подмосковье", финансирование которых предусмотрено мероприятием 01.03. "Обустройство и установка детских, игровых площадок на территории муниципальных образований " Подпрограммы I  "Комфортная городская среда"</t>
  </si>
  <si>
    <t xml:space="preserve">Управление ЖКХ городского округа Домодедово </t>
  </si>
  <si>
    <t>2.F2.01, 2.01.03, 2.01.16,  2.01.20, 2.01.21, 2.01.22</t>
  </si>
  <si>
    <t>2.01.01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</si>
  <si>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</si>
  <si>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Благоустроены скверы, ед. </t>
  </si>
  <si>
    <t>На территориях 
реализованы мероприятия по проектированию, подготовке светотехнических расчетов, устройству систем наружного освещения, проведению измерений светотехнических характеристик систем управления наружным освещением с использованием средств субсидии, шт</t>
  </si>
  <si>
    <t>Количество созданных и отремонтированных пешеходных коммуникаций, ед.</t>
  </si>
  <si>
    <t>Количество приобретенной коммунальной техники, ед.</t>
  </si>
  <si>
    <t>Количество установленных шкафов управления наружным освещением, ед.</t>
  </si>
  <si>
    <t>Подпрограмма I "Комфортная городская среда" направлена  на повышение качества и комфорта городской среды в городском округе Домодедово.</t>
  </si>
  <si>
    <t xml:space="preserve">Подпрограмма III «Обеспечивающая подпрограмма» направлена на создание условий для реализации полномочий органов местного самоуправления. </t>
  </si>
  <si>
    <t xml:space="preserve">Муниципальный показатель
</t>
  </si>
  <si>
    <t>Площадь дворовых территорий и общественных пространств, содержащихся за счет бюджетных средств</t>
  </si>
  <si>
    <t>2.01.16, 2.01.18</t>
  </si>
  <si>
    <t>2.02.01</t>
  </si>
  <si>
    <t>2.03.01</t>
  </si>
  <si>
    <t>1.F2.01, 1.F2.03, 1.01.02, 1.01.04</t>
  </si>
  <si>
    <t>Количество многоквартирных домов, в которых проведен капитальный ремонт</t>
  </si>
  <si>
    <t>Количество отремонтированных подъездов в многоквартирных домах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</si>
  <si>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</si>
  <si>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Установлены детские игровые площадки, ед.</t>
  </si>
  <si>
    <t>4739</t>
  </si>
  <si>
    <t>8</t>
  </si>
  <si>
    <t>Виды работ  в соответствии с классификатором работ</t>
  </si>
  <si>
    <t>Предельная стоимость объекта капитального строительства/работ  (тыс. руб.)</t>
  </si>
  <si>
    <r>
      <t>7.3. Адресный перечень общественных территорий городского округа Домодедово для выполнения работ по благоустройству территорий в 2023-2027 годах, финансирование которых предусмотрено мероприятиями F2.01. "Реализация программ формирования современной городской среды в части благоустройства общественных территорий", F2.03. "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скверов)", 01.02 "Благоустройство лесопарковых зон"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Подпрограммы I  "Комфортная городская среда"
</t>
    </r>
  </si>
  <si>
    <t xml:space="preserve">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направлена на создание благоприятных и безопасных условий для проживания граждан к многоквартирных домах, комплексной модернизации объектов общего пользования на дворовых территориях, а также выполнение архитектурно - планировочной организации территории, обеспечение здоровых условий отдыха и жизни жителей. </t>
  </si>
  <si>
    <t>Установлены детские, игровые площадки за счет средств городского округа Домодедово, ед.</t>
  </si>
  <si>
    <t>Количество созданных и отремонтированных пешеходных коммуникаций за счет средств городского округа Домодедово,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</si>
  <si>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</si>
  <si>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 xml:space="preserve">Количество благоустроенных дворовых территорий за счет средств городского округа Домодедово, ед. </t>
  </si>
  <si>
    <t>Площадь парков культуры и отдыха, содержащихся за счет городского округа Домодедово, кв.м.</t>
  </si>
  <si>
    <t xml:space="preserve">"Утверждена постановлением </t>
  </si>
  <si>
    <t>Администрации городского округа Домодедово</t>
  </si>
  <si>
    <t>от 31.10.2022 № 3300"</t>
  </si>
  <si>
    <t>от 17.02.2023 № 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</si>
</sst>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\ _₽"/>
    <numFmt numFmtId="165" formatCode="#,##0.00\ _₽"/>
  </numFmts>
  <fonts count="2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293">
    <xf numFmtId="0" fontId="0" fillId="0" borderId="0" xfId="0"/>
    <xf numFmtId="0" fontId="9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8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164" fontId="1" fillId="0" borderId="1" xfId="0" applyNumberFormat="1" applyFont="1" applyFill="1" applyBorder="1" applyAlignment="1">
      <alignment vertical="top" wrapText="1"/>
    </xf>
    <xf numFmtId="0" fontId="2" fillId="0" borderId="0" xfId="0" applyFont="1" applyFill="1"/>
    <xf numFmtId="0" fontId="13" fillId="0" borderId="0" xfId="0" applyFont="1" applyFill="1"/>
    <xf numFmtId="0" fontId="15" fillId="0" borderId="0" xfId="0" applyFont="1" applyFill="1"/>
    <xf numFmtId="4" fontId="15" fillId="0" borderId="0" xfId="0" applyNumberFormat="1" applyFont="1" applyFill="1"/>
    <xf numFmtId="164" fontId="1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6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wrapText="1"/>
    </xf>
    <xf numFmtId="4" fontId="1" fillId="0" borderId="12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165" fontId="2" fillId="0" borderId="38" xfId="0" applyNumberFormat="1" applyFont="1" applyBorder="1" applyAlignment="1">
      <alignment horizontal="right" vertical="center" wrapText="1"/>
    </xf>
    <xf numFmtId="0" fontId="2" fillId="0" borderId="38" xfId="0" applyFont="1" applyFill="1" applyBorder="1" applyAlignment="1">
      <alignment vertical="top" wrapText="1"/>
    </xf>
    <xf numFmtId="0" fontId="7" fillId="0" borderId="0" xfId="0" applyFont="1" applyFill="1" applyAlignment="1">
      <alignment horizontal="right" wrapText="1"/>
    </xf>
    <xf numFmtId="0" fontId="2" fillId="0" borderId="22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4" fontId="21" fillId="0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2" borderId="33" xfId="0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165" fontId="2" fillId="0" borderId="33" xfId="0" applyNumberFormat="1" applyFont="1" applyBorder="1" applyAlignment="1">
      <alignment horizontal="right" vertical="center" wrapText="1"/>
    </xf>
    <xf numFmtId="165" fontId="2" fillId="0" borderId="39" xfId="0" applyNumberFormat="1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top" wrapText="1"/>
    </xf>
    <xf numFmtId="49" fontId="1" fillId="0" borderId="40" xfId="0" applyNumberFormat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center" wrapText="1"/>
    </xf>
    <xf numFmtId="165" fontId="2" fillId="0" borderId="47" xfId="0" applyNumberFormat="1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vertical="top" wrapText="1"/>
    </xf>
    <xf numFmtId="0" fontId="5" fillId="2" borderId="42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0" borderId="42" xfId="0" applyNumberFormat="1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wrapText="1"/>
    </xf>
    <xf numFmtId="0" fontId="2" fillId="0" borderId="2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4" fontId="2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49" fontId="2" fillId="2" borderId="4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8" xfId="0" applyNumberFormat="1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top" wrapText="1"/>
    </xf>
    <xf numFmtId="164" fontId="2" fillId="2" borderId="4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top" wrapText="1"/>
    </xf>
    <xf numFmtId="0" fontId="2" fillId="2" borderId="33" xfId="0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left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2" fillId="0" borderId="32" xfId="0" applyNumberFormat="1" applyFont="1" applyFill="1" applyBorder="1" applyAlignment="1">
      <alignment horizontal="center" vertical="top" wrapText="1"/>
    </xf>
    <xf numFmtId="49" fontId="2" fillId="0" borderId="34" xfId="0" applyNumberFormat="1" applyFont="1" applyFill="1" applyBorder="1" applyAlignment="1">
      <alignment horizontal="center" vertical="top" wrapText="1"/>
    </xf>
    <xf numFmtId="49" fontId="2" fillId="0" borderId="3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49" fontId="2" fillId="0" borderId="36" xfId="0" applyNumberFormat="1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view="pageBreakPreview" zoomScale="80" zoomScaleNormal="100" zoomScaleSheetLayoutView="80" workbookViewId="0">
      <selection activeCell="F12" sqref="F12"/>
    </sheetView>
  </sheetViews>
  <sheetFormatPr defaultRowHeight="12.75" x14ac:dyDescent="0.2"/>
  <cols>
    <col min="1" max="1" width="59.42578125" customWidth="1"/>
    <col min="2" max="2" width="18.140625" customWidth="1"/>
    <col min="3" max="3" width="18" customWidth="1"/>
    <col min="4" max="4" width="18.28515625" customWidth="1"/>
    <col min="5" max="5" width="18" customWidth="1"/>
    <col min="6" max="6" width="17.85546875" customWidth="1"/>
    <col min="7" max="7" width="15.5703125" customWidth="1"/>
  </cols>
  <sheetData>
    <row r="1" spans="1:7" ht="15.75" customHeight="1" x14ac:dyDescent="0.25">
      <c r="A1" s="150" t="s">
        <v>128</v>
      </c>
      <c r="B1" s="150"/>
      <c r="C1" s="150"/>
      <c r="D1" s="150"/>
      <c r="E1" s="150"/>
      <c r="F1" s="150"/>
      <c r="G1" s="150"/>
    </row>
    <row r="2" spans="1:7" s="6" customFormat="1" ht="15.75" customHeight="1" x14ac:dyDescent="0.25">
      <c r="A2" s="151" t="s">
        <v>129</v>
      </c>
      <c r="B2" s="151"/>
      <c r="C2" s="151"/>
      <c r="D2" s="151"/>
      <c r="E2" s="151"/>
      <c r="F2" s="151"/>
      <c r="G2" s="151"/>
    </row>
    <row r="3" spans="1:7" s="6" customFormat="1" ht="15.75" customHeight="1" x14ac:dyDescent="0.25">
      <c r="A3" s="151" t="s">
        <v>130</v>
      </c>
      <c r="B3" s="151"/>
      <c r="C3" s="151"/>
      <c r="D3" s="151"/>
      <c r="E3" s="151"/>
      <c r="F3" s="151"/>
      <c r="G3" s="151"/>
    </row>
    <row r="4" spans="1:7" s="6" customFormat="1" ht="14.1" customHeight="1" x14ac:dyDescent="0.25">
      <c r="A4" s="82"/>
      <c r="B4" s="82"/>
      <c r="C4" s="82"/>
      <c r="D4" s="82"/>
      <c r="E4" s="82"/>
      <c r="F4" s="82"/>
      <c r="G4" s="82"/>
    </row>
    <row r="5" spans="1:7" s="6" customFormat="1" ht="15" customHeight="1" x14ac:dyDescent="0.25">
      <c r="A5" s="152" t="s">
        <v>260</v>
      </c>
      <c r="B5" s="152"/>
      <c r="C5" s="152"/>
      <c r="D5" s="152"/>
      <c r="E5" s="152"/>
      <c r="F5" s="152"/>
      <c r="G5" s="152"/>
    </row>
    <row r="6" spans="1:7" s="6" customFormat="1" ht="15" customHeight="1" x14ac:dyDescent="0.25">
      <c r="D6" s="7"/>
      <c r="E6" s="79"/>
      <c r="F6" s="79"/>
      <c r="G6" s="79"/>
    </row>
    <row r="7" spans="1:7" s="6" customFormat="1" ht="15" customHeight="1" x14ac:dyDescent="0.25">
      <c r="D7" s="7"/>
      <c r="E7" s="153" t="s">
        <v>257</v>
      </c>
      <c r="F7" s="153"/>
      <c r="G7" s="153"/>
    </row>
    <row r="8" spans="1:7" s="6" customFormat="1" ht="15" customHeight="1" x14ac:dyDescent="0.25">
      <c r="D8" s="7"/>
      <c r="E8" s="153" t="s">
        <v>258</v>
      </c>
      <c r="F8" s="153"/>
      <c r="G8" s="153"/>
    </row>
    <row r="9" spans="1:7" s="6" customFormat="1" ht="15" customHeight="1" x14ac:dyDescent="0.25">
      <c r="D9" s="7"/>
      <c r="E9" s="153" t="s">
        <v>259</v>
      </c>
      <c r="F9" s="153"/>
      <c r="G9" s="153"/>
    </row>
    <row r="10" spans="1:7" s="6" customFormat="1" ht="15" customHeight="1" x14ac:dyDescent="0.25">
      <c r="D10" s="7"/>
      <c r="E10" s="129"/>
      <c r="F10" s="129"/>
      <c r="G10" s="129"/>
    </row>
    <row r="11" spans="1:7" s="6" customFormat="1" ht="15" customHeight="1" x14ac:dyDescent="0.25">
      <c r="D11" s="7"/>
      <c r="E11" s="129"/>
      <c r="F11" s="129"/>
      <c r="G11" s="129"/>
    </row>
    <row r="12" spans="1:7" s="6" customFormat="1" ht="15" customHeight="1" x14ac:dyDescent="0.25">
      <c r="D12" s="7"/>
      <c r="E12" s="129"/>
      <c r="F12" s="129"/>
      <c r="G12" s="129"/>
    </row>
    <row r="13" spans="1:7" s="6" customFormat="1" ht="15" customHeight="1" x14ac:dyDescent="0.25">
      <c r="D13" s="7"/>
      <c r="E13" s="39"/>
      <c r="F13" s="39"/>
      <c r="G13" s="39"/>
    </row>
    <row r="14" spans="1:7" ht="15.75" x14ac:dyDescent="0.25">
      <c r="A14" s="148" t="s">
        <v>176</v>
      </c>
      <c r="B14" s="148"/>
      <c r="C14" s="148"/>
      <c r="D14" s="149"/>
      <c r="E14" s="149"/>
      <c r="F14" s="149"/>
      <c r="G14" s="149"/>
    </row>
    <row r="15" spans="1:7" ht="15.75" x14ac:dyDescent="0.25">
      <c r="A15" s="148" t="s">
        <v>30</v>
      </c>
      <c r="B15" s="148"/>
      <c r="C15" s="148"/>
      <c r="D15" s="148"/>
      <c r="E15" s="148"/>
      <c r="F15" s="148"/>
      <c r="G15" s="148"/>
    </row>
    <row r="17" spans="1:7" ht="13.5" thickBot="1" x14ac:dyDescent="0.25"/>
    <row r="18" spans="1:7" ht="32.25" customHeight="1" thickBot="1" x14ac:dyDescent="0.25">
      <c r="A18" s="47" t="s">
        <v>99</v>
      </c>
      <c r="B18" s="130" t="s">
        <v>100</v>
      </c>
      <c r="C18" s="131"/>
      <c r="D18" s="131"/>
      <c r="E18" s="131"/>
      <c r="F18" s="131"/>
      <c r="G18" s="132"/>
    </row>
    <row r="19" spans="1:7" ht="32.25" customHeight="1" thickBot="1" x14ac:dyDescent="0.25">
      <c r="A19" s="74" t="s">
        <v>189</v>
      </c>
      <c r="B19" s="130" t="s">
        <v>191</v>
      </c>
      <c r="C19" s="131"/>
      <c r="D19" s="131"/>
      <c r="E19" s="131"/>
      <c r="F19" s="131"/>
      <c r="G19" s="132"/>
    </row>
    <row r="20" spans="1:7" ht="32.25" customHeight="1" thickBot="1" x14ac:dyDescent="0.25">
      <c r="A20" s="133" t="s">
        <v>101</v>
      </c>
      <c r="B20" s="135" t="s">
        <v>212</v>
      </c>
      <c r="C20" s="136"/>
      <c r="D20" s="136"/>
      <c r="E20" s="136"/>
      <c r="F20" s="136"/>
      <c r="G20" s="137"/>
    </row>
    <row r="21" spans="1:7" ht="32.25" customHeight="1" thickBot="1" x14ac:dyDescent="0.25">
      <c r="A21" s="134"/>
      <c r="B21" s="130" t="s">
        <v>213</v>
      </c>
      <c r="C21" s="131"/>
      <c r="D21" s="131"/>
      <c r="E21" s="131"/>
      <c r="F21" s="131"/>
      <c r="G21" s="132"/>
    </row>
    <row r="22" spans="1:7" ht="32.25" customHeight="1" thickBot="1" x14ac:dyDescent="0.25">
      <c r="A22" s="47" t="s">
        <v>102</v>
      </c>
      <c r="B22" s="130" t="s">
        <v>177</v>
      </c>
      <c r="C22" s="131"/>
      <c r="D22" s="131"/>
      <c r="E22" s="131"/>
      <c r="F22" s="131"/>
      <c r="G22" s="132"/>
    </row>
    <row r="23" spans="1:7" ht="32.25" customHeight="1" thickBot="1" x14ac:dyDescent="0.25">
      <c r="A23" s="80" t="s">
        <v>103</v>
      </c>
      <c r="B23" s="130" t="s">
        <v>191</v>
      </c>
      <c r="C23" s="131"/>
      <c r="D23" s="131"/>
      <c r="E23" s="131"/>
      <c r="F23" s="131"/>
      <c r="G23" s="132"/>
    </row>
    <row r="24" spans="1:7" ht="62.25" customHeight="1" thickBot="1" x14ac:dyDescent="0.25">
      <c r="A24" s="47" t="s">
        <v>104</v>
      </c>
      <c r="B24" s="130" t="s">
        <v>191</v>
      </c>
      <c r="C24" s="131"/>
      <c r="D24" s="131"/>
      <c r="E24" s="131"/>
      <c r="F24" s="131"/>
      <c r="G24" s="132"/>
    </row>
    <row r="25" spans="1:7" ht="48" customHeight="1" thickBot="1" x14ac:dyDescent="0.25">
      <c r="A25" s="81" t="s">
        <v>105</v>
      </c>
      <c r="B25" s="130" t="s">
        <v>191</v>
      </c>
      <c r="C25" s="131"/>
      <c r="D25" s="131"/>
      <c r="E25" s="131"/>
      <c r="F25" s="131"/>
      <c r="G25" s="132"/>
    </row>
    <row r="26" spans="1:7" ht="34.5" customHeight="1" thickBot="1" x14ac:dyDescent="0.25">
      <c r="A26" s="133" t="s">
        <v>178</v>
      </c>
      <c r="B26" s="139" t="s">
        <v>234</v>
      </c>
      <c r="C26" s="140"/>
      <c r="D26" s="140"/>
      <c r="E26" s="140"/>
      <c r="F26" s="140"/>
      <c r="G26" s="141"/>
    </row>
    <row r="27" spans="1:7" ht="81" customHeight="1" thickBot="1" x14ac:dyDescent="0.25">
      <c r="A27" s="138"/>
      <c r="B27" s="142" t="s">
        <v>251</v>
      </c>
      <c r="C27" s="143"/>
      <c r="D27" s="143"/>
      <c r="E27" s="143"/>
      <c r="F27" s="143"/>
      <c r="G27" s="144"/>
    </row>
    <row r="28" spans="1:7" ht="36.75" customHeight="1" thickBot="1" x14ac:dyDescent="0.25">
      <c r="A28" s="134"/>
      <c r="B28" s="145" t="s">
        <v>235</v>
      </c>
      <c r="C28" s="146"/>
      <c r="D28" s="146"/>
      <c r="E28" s="146"/>
      <c r="F28" s="146"/>
      <c r="G28" s="147"/>
    </row>
    <row r="29" spans="1:7" ht="32.25" customHeight="1" thickBot="1" x14ac:dyDescent="0.25">
      <c r="A29" s="76" t="s">
        <v>179</v>
      </c>
      <c r="B29" s="48" t="s">
        <v>0</v>
      </c>
      <c r="C29" s="48" t="s">
        <v>106</v>
      </c>
      <c r="D29" s="48" t="s">
        <v>107</v>
      </c>
      <c r="E29" s="48" t="s">
        <v>108</v>
      </c>
      <c r="F29" s="48" t="s">
        <v>109</v>
      </c>
      <c r="G29" s="49" t="s">
        <v>110</v>
      </c>
    </row>
    <row r="30" spans="1:7" ht="32.25" customHeight="1" thickBot="1" x14ac:dyDescent="0.25">
      <c r="A30" s="73" t="s">
        <v>1</v>
      </c>
      <c r="B30" s="69">
        <v>143282.51999999999</v>
      </c>
      <c r="C30" s="69">
        <v>143282.51999999999</v>
      </c>
      <c r="D30" s="69">
        <v>0</v>
      </c>
      <c r="E30" s="69">
        <v>0</v>
      </c>
      <c r="F30" s="69">
        <v>0</v>
      </c>
      <c r="G30" s="69">
        <v>0</v>
      </c>
    </row>
    <row r="31" spans="1:7" ht="32.25" customHeight="1" thickBot="1" x14ac:dyDescent="0.25">
      <c r="A31" s="73" t="s">
        <v>5</v>
      </c>
      <c r="B31" s="70" t="s">
        <v>111</v>
      </c>
      <c r="C31" s="70">
        <v>68959.13</v>
      </c>
      <c r="D31" s="70">
        <v>746882.72</v>
      </c>
      <c r="E31" s="70">
        <v>143677.5</v>
      </c>
      <c r="F31" s="70">
        <v>0</v>
      </c>
      <c r="G31" s="70">
        <v>0</v>
      </c>
    </row>
    <row r="32" spans="1:7" ht="32.25" customHeight="1" thickBot="1" x14ac:dyDescent="0.25">
      <c r="A32" s="75" t="s">
        <v>112</v>
      </c>
      <c r="B32" s="71" t="s">
        <v>113</v>
      </c>
      <c r="C32" s="72">
        <v>947820.68</v>
      </c>
      <c r="D32" s="72">
        <v>1153246.1299999999</v>
      </c>
      <c r="E32" s="72">
        <v>847834.1</v>
      </c>
      <c r="F32" s="72">
        <v>236554.5</v>
      </c>
      <c r="G32" s="72" t="s">
        <v>114</v>
      </c>
    </row>
    <row r="33" spans="1:7" ht="32.25" customHeight="1" thickBot="1" x14ac:dyDescent="0.25">
      <c r="A33" s="73" t="s">
        <v>19</v>
      </c>
      <c r="B33" s="69">
        <v>0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</row>
    <row r="34" spans="1:7" ht="32.25" customHeight="1" thickBot="1" x14ac:dyDescent="0.25">
      <c r="A34" s="47" t="s">
        <v>115</v>
      </c>
      <c r="B34" s="70" t="s">
        <v>116</v>
      </c>
      <c r="C34" s="70">
        <f>C30+C31+C32+C33</f>
        <v>1160062.33</v>
      </c>
      <c r="D34" s="70">
        <f>D30+D31+D32+D33</f>
        <v>1900128.8499999999</v>
      </c>
      <c r="E34" s="70">
        <f t="shared" ref="E34" si="0">E30+E31+E32+E33</f>
        <v>991511.6</v>
      </c>
      <c r="F34" s="70">
        <f>F30+F31+F32+F33</f>
        <v>236554.5</v>
      </c>
      <c r="G34" s="70" t="s">
        <v>114</v>
      </c>
    </row>
  </sheetData>
  <mergeCells count="22">
    <mergeCell ref="A14:G14"/>
    <mergeCell ref="A15:G15"/>
    <mergeCell ref="A1:G1"/>
    <mergeCell ref="A2:G2"/>
    <mergeCell ref="A3:G3"/>
    <mergeCell ref="A5:G5"/>
    <mergeCell ref="E7:G7"/>
    <mergeCell ref="E8:G8"/>
    <mergeCell ref="E9:G9"/>
    <mergeCell ref="B25:G25"/>
    <mergeCell ref="A20:A21"/>
    <mergeCell ref="B20:G20"/>
    <mergeCell ref="B24:G24"/>
    <mergeCell ref="A26:A28"/>
    <mergeCell ref="B26:G26"/>
    <mergeCell ref="B27:G27"/>
    <mergeCell ref="B28:G28"/>
    <mergeCell ref="B18:G18"/>
    <mergeCell ref="B19:G19"/>
    <mergeCell ref="B21:G21"/>
    <mergeCell ref="B22:G22"/>
    <mergeCell ref="B23:G23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view="pageBreakPreview" zoomScale="70" zoomScaleNormal="100" zoomScaleSheetLayoutView="70" workbookViewId="0">
      <selection activeCell="B18" sqref="B18"/>
    </sheetView>
  </sheetViews>
  <sheetFormatPr defaultColWidth="9.140625" defaultRowHeight="15.75" x14ac:dyDescent="0.25"/>
  <cols>
    <col min="1" max="1" width="9.140625" style="11"/>
    <col min="2" max="2" width="40.140625" style="21" customWidth="1"/>
    <col min="3" max="3" width="21.28515625" style="21" customWidth="1"/>
    <col min="4" max="4" width="12" style="21" customWidth="1"/>
    <col min="5" max="5" width="12.42578125" style="21" customWidth="1"/>
    <col min="6" max="10" width="10" style="21" customWidth="1"/>
    <col min="11" max="11" width="17.85546875" style="21" customWidth="1"/>
    <col min="12" max="12" width="29.42578125" style="21" customWidth="1"/>
    <col min="13" max="16384" width="9.140625" style="1"/>
  </cols>
  <sheetData>
    <row r="1" spans="1:12" s="56" customFormat="1" ht="18.75" x14ac:dyDescent="0.2">
      <c r="A1" s="166" t="s">
        <v>180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s="56" customFormat="1" ht="18.75" x14ac:dyDescent="0.2">
      <c r="A2" s="166" t="s">
        <v>27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16.5" thickBot="1" x14ac:dyDescent="0.3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36" customHeight="1" x14ac:dyDescent="0.2">
      <c r="A4" s="172" t="s">
        <v>33</v>
      </c>
      <c r="B4" s="167" t="s">
        <v>133</v>
      </c>
      <c r="C4" s="167" t="s">
        <v>20</v>
      </c>
      <c r="D4" s="167" t="s">
        <v>12</v>
      </c>
      <c r="E4" s="167" t="s">
        <v>132</v>
      </c>
      <c r="F4" s="167" t="s">
        <v>134</v>
      </c>
      <c r="G4" s="167"/>
      <c r="H4" s="167"/>
      <c r="I4" s="167"/>
      <c r="J4" s="167"/>
      <c r="K4" s="168" t="s">
        <v>117</v>
      </c>
      <c r="L4" s="170" t="s">
        <v>131</v>
      </c>
    </row>
    <row r="5" spans="1:12" ht="48" customHeight="1" x14ac:dyDescent="0.2">
      <c r="A5" s="173"/>
      <c r="B5" s="174"/>
      <c r="C5" s="174"/>
      <c r="D5" s="174"/>
      <c r="E5" s="174"/>
      <c r="F5" s="57" t="s">
        <v>154</v>
      </c>
      <c r="G5" s="57" t="s">
        <v>155</v>
      </c>
      <c r="H5" s="57" t="s">
        <v>156</v>
      </c>
      <c r="I5" s="57" t="s">
        <v>157</v>
      </c>
      <c r="J5" s="57" t="s">
        <v>158</v>
      </c>
      <c r="K5" s="169"/>
      <c r="L5" s="171"/>
    </row>
    <row r="6" spans="1:12" x14ac:dyDescent="0.2">
      <c r="A6" s="88"/>
      <c r="B6" s="85">
        <v>2</v>
      </c>
      <c r="C6" s="85">
        <v>3</v>
      </c>
      <c r="D6" s="85">
        <v>4</v>
      </c>
      <c r="E6" s="85">
        <v>5</v>
      </c>
      <c r="F6" s="85">
        <v>6</v>
      </c>
      <c r="G6" s="85">
        <v>7</v>
      </c>
      <c r="H6" s="85">
        <v>8</v>
      </c>
      <c r="I6" s="85">
        <v>9</v>
      </c>
      <c r="J6" s="85">
        <v>10</v>
      </c>
      <c r="K6" s="85">
        <v>11</v>
      </c>
      <c r="L6" s="89">
        <v>12</v>
      </c>
    </row>
    <row r="7" spans="1:12" ht="21.75" customHeight="1" x14ac:dyDescent="0.2">
      <c r="A7" s="157" t="s">
        <v>212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9"/>
    </row>
    <row r="8" spans="1:12" ht="79.5" customHeight="1" x14ac:dyDescent="0.2">
      <c r="A8" s="88">
        <v>1</v>
      </c>
      <c r="B8" s="83" t="s">
        <v>135</v>
      </c>
      <c r="C8" s="36" t="s">
        <v>192</v>
      </c>
      <c r="D8" s="86" t="s">
        <v>23</v>
      </c>
      <c r="E8" s="84" t="s">
        <v>25</v>
      </c>
      <c r="F8" s="84" t="s">
        <v>25</v>
      </c>
      <c r="G8" s="84" t="s">
        <v>25</v>
      </c>
      <c r="H8" s="84" t="s">
        <v>25</v>
      </c>
      <c r="I8" s="84" t="s">
        <v>38</v>
      </c>
      <c r="J8" s="84" t="s">
        <v>38</v>
      </c>
      <c r="K8" s="163" t="s">
        <v>225</v>
      </c>
      <c r="L8" s="102" t="s">
        <v>241</v>
      </c>
    </row>
    <row r="9" spans="1:12" ht="37.5" customHeight="1" x14ac:dyDescent="0.2">
      <c r="A9" s="88">
        <v>2</v>
      </c>
      <c r="B9" s="83" t="s">
        <v>182</v>
      </c>
      <c r="C9" s="36" t="s">
        <v>193</v>
      </c>
      <c r="D9" s="86" t="s">
        <v>23</v>
      </c>
      <c r="E9" s="86">
        <v>2</v>
      </c>
      <c r="F9" s="86">
        <v>3</v>
      </c>
      <c r="G9" s="86">
        <v>0</v>
      </c>
      <c r="H9" s="84" t="s">
        <v>38</v>
      </c>
      <c r="I9" s="84" t="s">
        <v>38</v>
      </c>
      <c r="J9" s="84" t="s">
        <v>38</v>
      </c>
      <c r="K9" s="164"/>
      <c r="L9" s="103" t="s">
        <v>214</v>
      </c>
    </row>
    <row r="10" spans="1:12" ht="90" customHeight="1" x14ac:dyDescent="0.2">
      <c r="A10" s="88">
        <v>3</v>
      </c>
      <c r="B10" s="83" t="s">
        <v>136</v>
      </c>
      <c r="C10" s="36" t="s">
        <v>192</v>
      </c>
      <c r="D10" s="86" t="s">
        <v>23</v>
      </c>
      <c r="E10" s="86">
        <v>0</v>
      </c>
      <c r="F10" s="86">
        <v>0</v>
      </c>
      <c r="G10" s="86">
        <v>0</v>
      </c>
      <c r="H10" s="84" t="s">
        <v>38</v>
      </c>
      <c r="I10" s="84" t="s">
        <v>38</v>
      </c>
      <c r="J10" s="84" t="s">
        <v>38</v>
      </c>
      <c r="K10" s="165"/>
      <c r="L10" s="103" t="s">
        <v>138</v>
      </c>
    </row>
    <row r="11" spans="1:12" ht="24.75" customHeight="1" thickBot="1" x14ac:dyDescent="0.25">
      <c r="A11" s="160" t="s">
        <v>213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2"/>
    </row>
    <row r="12" spans="1:12" ht="91.5" customHeight="1" x14ac:dyDescent="0.2">
      <c r="A12" s="119">
        <v>1</v>
      </c>
      <c r="B12" s="120" t="s">
        <v>137</v>
      </c>
      <c r="C12" s="121" t="s">
        <v>193</v>
      </c>
      <c r="D12" s="122" t="s">
        <v>23</v>
      </c>
      <c r="E12" s="123">
        <v>1</v>
      </c>
      <c r="F12" s="124">
        <v>2</v>
      </c>
      <c r="G12" s="123">
        <v>0</v>
      </c>
      <c r="H12" s="123">
        <v>0</v>
      </c>
      <c r="I12" s="123">
        <v>0</v>
      </c>
      <c r="J12" s="123">
        <v>0</v>
      </c>
      <c r="K12" s="154" t="s">
        <v>225</v>
      </c>
      <c r="L12" s="125" t="s">
        <v>226</v>
      </c>
    </row>
    <row r="13" spans="1:12" ht="102" customHeight="1" x14ac:dyDescent="0.2">
      <c r="A13" s="88">
        <v>2</v>
      </c>
      <c r="B13" s="83" t="s">
        <v>139</v>
      </c>
      <c r="C13" s="36" t="s">
        <v>193</v>
      </c>
      <c r="D13" s="86" t="s">
        <v>39</v>
      </c>
      <c r="E13" s="86">
        <v>0</v>
      </c>
      <c r="F13" s="86">
        <v>0</v>
      </c>
      <c r="G13" s="86">
        <v>0</v>
      </c>
      <c r="H13" s="86">
        <v>0</v>
      </c>
      <c r="I13" s="86">
        <v>0</v>
      </c>
      <c r="J13" s="86">
        <v>0</v>
      </c>
      <c r="K13" s="155"/>
      <c r="L13" s="104" t="s">
        <v>227</v>
      </c>
    </row>
    <row r="14" spans="1:12" ht="54.75" customHeight="1" x14ac:dyDescent="0.2">
      <c r="A14" s="88">
        <v>3</v>
      </c>
      <c r="B14" s="83" t="s">
        <v>140</v>
      </c>
      <c r="C14" s="36" t="s">
        <v>193</v>
      </c>
      <c r="D14" s="86" t="s">
        <v>23</v>
      </c>
      <c r="E14" s="86">
        <v>0</v>
      </c>
      <c r="F14" s="33">
        <v>0</v>
      </c>
      <c r="G14" s="86">
        <v>0</v>
      </c>
      <c r="H14" s="86">
        <v>0</v>
      </c>
      <c r="I14" s="86">
        <v>0</v>
      </c>
      <c r="J14" s="86">
        <v>0</v>
      </c>
      <c r="K14" s="155"/>
      <c r="L14" s="104" t="s">
        <v>141</v>
      </c>
    </row>
    <row r="15" spans="1:12" ht="31.5" x14ac:dyDescent="0.2">
      <c r="A15" s="88">
        <v>4</v>
      </c>
      <c r="B15" s="83" t="s">
        <v>181</v>
      </c>
      <c r="C15" s="36" t="s">
        <v>49</v>
      </c>
      <c r="D15" s="86" t="s">
        <v>23</v>
      </c>
      <c r="E15" s="37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155"/>
      <c r="L15" s="104" t="s">
        <v>142</v>
      </c>
    </row>
    <row r="16" spans="1:12" ht="63" x14ac:dyDescent="0.2">
      <c r="A16" s="90">
        <v>5</v>
      </c>
      <c r="B16" s="67" t="s">
        <v>143</v>
      </c>
      <c r="C16" s="87" t="s">
        <v>194</v>
      </c>
      <c r="D16" s="86" t="s">
        <v>23</v>
      </c>
      <c r="E16" s="37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155"/>
      <c r="L16" s="104" t="s">
        <v>195</v>
      </c>
    </row>
    <row r="17" spans="1:12" ht="78.75" x14ac:dyDescent="0.2">
      <c r="A17" s="88">
        <v>6</v>
      </c>
      <c r="B17" s="83" t="s">
        <v>144</v>
      </c>
      <c r="C17" s="87" t="s">
        <v>194</v>
      </c>
      <c r="D17" s="86" t="s">
        <v>23</v>
      </c>
      <c r="E17" s="37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155"/>
      <c r="L17" s="104" t="s">
        <v>141</v>
      </c>
    </row>
    <row r="18" spans="1:12" ht="63" x14ac:dyDescent="0.2">
      <c r="A18" s="90">
        <v>7</v>
      </c>
      <c r="B18" s="83" t="s">
        <v>237</v>
      </c>
      <c r="C18" s="87" t="s">
        <v>194</v>
      </c>
      <c r="D18" s="86" t="s">
        <v>159</v>
      </c>
      <c r="E18" s="37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155"/>
      <c r="L18" s="103" t="s">
        <v>238</v>
      </c>
    </row>
    <row r="19" spans="1:12" ht="31.5" customHeight="1" x14ac:dyDescent="0.2">
      <c r="A19" s="88">
        <v>8</v>
      </c>
      <c r="B19" s="83" t="s">
        <v>145</v>
      </c>
      <c r="C19" s="36" t="s">
        <v>193</v>
      </c>
      <c r="D19" s="86" t="s">
        <v>23</v>
      </c>
      <c r="E19" s="37">
        <v>3</v>
      </c>
      <c r="F19" s="86">
        <v>11</v>
      </c>
      <c r="G19" s="86">
        <v>0</v>
      </c>
      <c r="H19" s="86">
        <v>0</v>
      </c>
      <c r="I19" s="86">
        <v>0</v>
      </c>
      <c r="J19" s="86">
        <v>0</v>
      </c>
      <c r="K19" s="155"/>
      <c r="L19" s="103" t="s">
        <v>215</v>
      </c>
    </row>
    <row r="20" spans="1:12" ht="54.75" customHeight="1" x14ac:dyDescent="0.2">
      <c r="A20" s="88">
        <v>9</v>
      </c>
      <c r="B20" s="83" t="s">
        <v>146</v>
      </c>
      <c r="C20" s="36" t="s">
        <v>49</v>
      </c>
      <c r="D20" s="86" t="s">
        <v>23</v>
      </c>
      <c r="E20" s="37">
        <v>0</v>
      </c>
      <c r="F20" s="37">
        <v>4739</v>
      </c>
      <c r="G20" s="37">
        <v>0</v>
      </c>
      <c r="H20" s="37">
        <v>0</v>
      </c>
      <c r="I20" s="37">
        <v>0</v>
      </c>
      <c r="J20" s="37">
        <v>0</v>
      </c>
      <c r="K20" s="155"/>
      <c r="L20" s="103" t="s">
        <v>216</v>
      </c>
    </row>
    <row r="21" spans="1:12" ht="36" customHeight="1" x14ac:dyDescent="0.2">
      <c r="A21" s="88">
        <v>10</v>
      </c>
      <c r="B21" s="83" t="s">
        <v>162</v>
      </c>
      <c r="C21" s="36" t="s">
        <v>49</v>
      </c>
      <c r="D21" s="86" t="s">
        <v>23</v>
      </c>
      <c r="E21" s="37">
        <v>0</v>
      </c>
      <c r="F21" s="37">
        <v>8</v>
      </c>
      <c r="G21" s="37">
        <v>0</v>
      </c>
      <c r="H21" s="37">
        <v>0</v>
      </c>
      <c r="I21" s="37">
        <v>0</v>
      </c>
      <c r="J21" s="37">
        <v>0</v>
      </c>
      <c r="K21" s="155"/>
      <c r="L21" s="103" t="s">
        <v>196</v>
      </c>
    </row>
    <row r="22" spans="1:12" ht="47.25" x14ac:dyDescent="0.2">
      <c r="A22" s="126">
        <v>11</v>
      </c>
      <c r="B22" s="83" t="s">
        <v>242</v>
      </c>
      <c r="C22" s="36" t="s">
        <v>236</v>
      </c>
      <c r="D22" s="86" t="s">
        <v>23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55"/>
      <c r="L22" s="103" t="s">
        <v>239</v>
      </c>
    </row>
    <row r="23" spans="1:12" ht="39" thickBot="1" x14ac:dyDescent="0.25">
      <c r="A23" s="127">
        <v>12</v>
      </c>
      <c r="B23" s="83" t="s">
        <v>243</v>
      </c>
      <c r="C23" s="91" t="s">
        <v>236</v>
      </c>
      <c r="D23" s="92" t="s">
        <v>23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56"/>
      <c r="L23" s="103" t="s">
        <v>240</v>
      </c>
    </row>
  </sheetData>
  <mergeCells count="14">
    <mergeCell ref="K12:K23"/>
    <mergeCell ref="A7:L7"/>
    <mergeCell ref="A11:L11"/>
    <mergeCell ref="K8:K10"/>
    <mergeCell ref="A1:L1"/>
    <mergeCell ref="F4:J4"/>
    <mergeCell ref="K4:K5"/>
    <mergeCell ref="L4:L5"/>
    <mergeCell ref="A2:L2"/>
    <mergeCell ref="A4:A5"/>
    <mergeCell ref="B4:B5"/>
    <mergeCell ref="C4:C5"/>
    <mergeCell ref="D4:D5"/>
    <mergeCell ref="E4:E5"/>
  </mergeCells>
  <pageMargins left="0.51181102362204722" right="0.51181102362204722" top="0.35433070866141736" bottom="0.35433070866141736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9"/>
  <sheetViews>
    <sheetView view="pageBreakPreview" zoomScale="80" zoomScaleNormal="80" zoomScaleSheetLayoutView="80" workbookViewId="0">
      <selection activeCell="B92" sqref="B92:B94"/>
    </sheetView>
  </sheetViews>
  <sheetFormatPr defaultColWidth="9.140625" defaultRowHeight="14.25" x14ac:dyDescent="0.2"/>
  <cols>
    <col min="1" max="1" width="6.7109375" style="17" customWidth="1"/>
    <col min="2" max="2" width="34.7109375" style="17" customWidth="1"/>
    <col min="3" max="3" width="13.85546875" style="17" customWidth="1"/>
    <col min="4" max="4" width="35.42578125" style="17" customWidth="1"/>
    <col min="5" max="5" width="20.5703125" style="5" hidden="1" customWidth="1"/>
    <col min="6" max="6" width="14.5703125" style="15" customWidth="1"/>
    <col min="7" max="7" width="9.85546875" style="15" customWidth="1"/>
    <col min="8" max="11" width="7.7109375" style="15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7" customWidth="1"/>
    <col min="18" max="18" width="13.7109375" style="17" customWidth="1"/>
    <col min="19" max="19" width="9.85546875" style="17" bestFit="1" customWidth="1"/>
    <col min="20" max="20" width="12.5703125" style="17" customWidth="1"/>
    <col min="21" max="16384" width="9.140625" style="17"/>
  </cols>
  <sheetData>
    <row r="1" spans="1:16" s="6" customFormat="1" ht="15.75" x14ac:dyDescent="0.2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</row>
    <row r="2" spans="1:16" s="6" customFormat="1" ht="14.1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16" ht="22.5" customHeight="1" x14ac:dyDescent="0.2">
      <c r="A3" s="208" t="s">
        <v>183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6" s="16" customFormat="1" ht="15.75" customHeight="1" x14ac:dyDescent="0.2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6" ht="22.5" customHeight="1" x14ac:dyDescent="0.2">
      <c r="A5" s="208" t="s">
        <v>221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6" s="16" customFormat="1" ht="15.75" x14ac:dyDescent="0.2">
      <c r="A6" s="8"/>
      <c r="B6" s="8"/>
      <c r="C6" s="8"/>
      <c r="D6" s="8"/>
      <c r="E6" s="4"/>
      <c r="F6" s="13"/>
      <c r="G6" s="13"/>
      <c r="H6" s="13"/>
      <c r="I6" s="13"/>
      <c r="J6" s="13"/>
      <c r="K6" s="13"/>
      <c r="L6" s="4"/>
      <c r="M6" s="4"/>
      <c r="N6" s="4"/>
      <c r="O6" s="4"/>
      <c r="P6" s="4"/>
    </row>
    <row r="7" spans="1:16" ht="18" customHeight="1" x14ac:dyDescent="0.2">
      <c r="A7" s="219" t="s">
        <v>3</v>
      </c>
      <c r="B7" s="219" t="s">
        <v>14</v>
      </c>
      <c r="C7" s="219" t="s">
        <v>15</v>
      </c>
      <c r="D7" s="219" t="s">
        <v>6</v>
      </c>
      <c r="E7" s="229" t="s">
        <v>24</v>
      </c>
      <c r="F7" s="230" t="s">
        <v>16</v>
      </c>
      <c r="G7" s="209" t="s">
        <v>7</v>
      </c>
      <c r="H7" s="210"/>
      <c r="I7" s="210"/>
      <c r="J7" s="210"/>
      <c r="K7" s="210"/>
      <c r="L7" s="210"/>
      <c r="M7" s="210"/>
      <c r="N7" s="210"/>
      <c r="O7" s="211"/>
      <c r="P7" s="230" t="s">
        <v>9</v>
      </c>
    </row>
    <row r="8" spans="1:16" ht="111" customHeight="1" x14ac:dyDescent="0.2">
      <c r="A8" s="219"/>
      <c r="B8" s="219"/>
      <c r="C8" s="219"/>
      <c r="D8" s="219"/>
      <c r="E8" s="229"/>
      <c r="F8" s="231"/>
      <c r="G8" s="215" t="s">
        <v>31</v>
      </c>
      <c r="H8" s="216"/>
      <c r="I8" s="216"/>
      <c r="J8" s="216"/>
      <c r="K8" s="217"/>
      <c r="L8" s="95" t="s">
        <v>32</v>
      </c>
      <c r="M8" s="95" t="s">
        <v>44</v>
      </c>
      <c r="N8" s="95" t="s">
        <v>45</v>
      </c>
      <c r="O8" s="95" t="s">
        <v>46</v>
      </c>
      <c r="P8" s="231"/>
    </row>
    <row r="9" spans="1:16" ht="15" x14ac:dyDescent="0.2">
      <c r="A9" s="96">
        <v>1</v>
      </c>
      <c r="B9" s="96">
        <v>2</v>
      </c>
      <c r="C9" s="96">
        <v>3</v>
      </c>
      <c r="D9" s="96">
        <v>4</v>
      </c>
      <c r="E9" s="9">
        <v>5</v>
      </c>
      <c r="F9" s="101">
        <v>5</v>
      </c>
      <c r="G9" s="209">
        <v>5</v>
      </c>
      <c r="H9" s="210"/>
      <c r="I9" s="210"/>
      <c r="J9" s="210"/>
      <c r="K9" s="211"/>
      <c r="L9" s="101">
        <v>7</v>
      </c>
      <c r="M9" s="101">
        <v>8</v>
      </c>
      <c r="N9" s="101">
        <v>9</v>
      </c>
      <c r="O9" s="101">
        <v>10</v>
      </c>
      <c r="P9" s="101">
        <v>11</v>
      </c>
    </row>
    <row r="10" spans="1:16" ht="30" customHeight="1" x14ac:dyDescent="0.2">
      <c r="A10" s="212" t="s">
        <v>4</v>
      </c>
      <c r="B10" s="238" t="s">
        <v>50</v>
      </c>
      <c r="C10" s="232" t="s">
        <v>52</v>
      </c>
      <c r="D10" s="97" t="s">
        <v>2</v>
      </c>
      <c r="E10" s="45">
        <f>SUM(E11:E14)</f>
        <v>0</v>
      </c>
      <c r="F10" s="45">
        <f>SUM(F11:F14)</f>
        <v>584069.27</v>
      </c>
      <c r="G10" s="179">
        <f>SUM(G11:K14)</f>
        <v>291669.27</v>
      </c>
      <c r="H10" s="180"/>
      <c r="I10" s="180"/>
      <c r="J10" s="180"/>
      <c r="K10" s="181"/>
      <c r="L10" s="45">
        <f>SUM(L11:L14)</f>
        <v>80000</v>
      </c>
      <c r="M10" s="45">
        <f>SUM(M11:M14)</f>
        <v>212400</v>
      </c>
      <c r="N10" s="45">
        <f>SUM(N11:N14)</f>
        <v>0</v>
      </c>
      <c r="O10" s="45">
        <f>SUM(O11:O14)</f>
        <v>0</v>
      </c>
      <c r="P10" s="175" t="s">
        <v>184</v>
      </c>
    </row>
    <row r="11" spans="1:16" x14ac:dyDescent="0.2">
      <c r="A11" s="213"/>
      <c r="B11" s="239"/>
      <c r="C11" s="232"/>
      <c r="D11" s="97" t="s">
        <v>1</v>
      </c>
      <c r="E11" s="45">
        <f>E16+E24+E32+E40</f>
        <v>0</v>
      </c>
      <c r="F11" s="45">
        <f>SUM(G11:O11)</f>
        <v>143282.51999999999</v>
      </c>
      <c r="G11" s="179">
        <f>G16+K32+K40+G24</f>
        <v>143282.51999999999</v>
      </c>
      <c r="H11" s="180"/>
      <c r="I11" s="180"/>
      <c r="J11" s="180"/>
      <c r="K11" s="181"/>
      <c r="L11" s="45">
        <f>L16+L32+L40</f>
        <v>0</v>
      </c>
      <c r="M11" s="45">
        <f>M16+M32+M40</f>
        <v>0</v>
      </c>
      <c r="N11" s="45">
        <f>N16+N32+N40</f>
        <v>0</v>
      </c>
      <c r="O11" s="45">
        <f>O16+O32+O40</f>
        <v>0</v>
      </c>
      <c r="P11" s="175"/>
    </row>
    <row r="12" spans="1:16" ht="28.5" x14ac:dyDescent="0.2">
      <c r="A12" s="213"/>
      <c r="B12" s="239"/>
      <c r="C12" s="232"/>
      <c r="D12" s="97" t="s">
        <v>5</v>
      </c>
      <c r="E12" s="45">
        <f>E33+E17+E25+E41</f>
        <v>0</v>
      </c>
      <c r="F12" s="45">
        <f>SUM(G12:O12)</f>
        <v>239282.85</v>
      </c>
      <c r="G12" s="179">
        <f>G17+K33+K41+G25</f>
        <v>47760.85</v>
      </c>
      <c r="H12" s="180"/>
      <c r="I12" s="180"/>
      <c r="J12" s="180"/>
      <c r="K12" s="181"/>
      <c r="L12" s="45">
        <f>L17+L33+L41</f>
        <v>52400</v>
      </c>
      <c r="M12" s="45">
        <f>M17+M33+M41+M25</f>
        <v>139122</v>
      </c>
      <c r="N12" s="45">
        <f t="shared" ref="N12:O14" si="0">N17+N33+N41</f>
        <v>0</v>
      </c>
      <c r="O12" s="45">
        <f t="shared" si="0"/>
        <v>0</v>
      </c>
      <c r="P12" s="175"/>
    </row>
    <row r="13" spans="1:16" ht="28.5" x14ac:dyDescent="0.2">
      <c r="A13" s="213"/>
      <c r="B13" s="239"/>
      <c r="C13" s="232"/>
      <c r="D13" s="97" t="s">
        <v>13</v>
      </c>
      <c r="E13" s="45">
        <f>E34+E18+E26+E42</f>
        <v>0</v>
      </c>
      <c r="F13" s="45">
        <f>SUM(G13:O13)</f>
        <v>201503.9</v>
      </c>
      <c r="G13" s="179">
        <f>G18+K34+K42+K26</f>
        <v>100625.9</v>
      </c>
      <c r="H13" s="180"/>
      <c r="I13" s="180"/>
      <c r="J13" s="180"/>
      <c r="K13" s="181"/>
      <c r="L13" s="45">
        <f>L18+L34+L42</f>
        <v>27600</v>
      </c>
      <c r="M13" s="45">
        <f>M18+M34+M42+M26</f>
        <v>73278</v>
      </c>
      <c r="N13" s="45">
        <f t="shared" si="0"/>
        <v>0</v>
      </c>
      <c r="O13" s="45">
        <f t="shared" si="0"/>
        <v>0</v>
      </c>
      <c r="P13" s="175"/>
    </row>
    <row r="14" spans="1:16" ht="30.75" customHeight="1" x14ac:dyDescent="0.2">
      <c r="A14" s="214"/>
      <c r="B14" s="240"/>
      <c r="C14" s="232"/>
      <c r="D14" s="97" t="s">
        <v>19</v>
      </c>
      <c r="E14" s="45">
        <f>E35</f>
        <v>0</v>
      </c>
      <c r="F14" s="45">
        <f>SUM(G14:O14)</f>
        <v>0</v>
      </c>
      <c r="G14" s="179">
        <f>G19+K35+K43</f>
        <v>0</v>
      </c>
      <c r="H14" s="180"/>
      <c r="I14" s="180"/>
      <c r="J14" s="180"/>
      <c r="K14" s="181"/>
      <c r="L14" s="45">
        <f>L19+L35+L43</f>
        <v>0</v>
      </c>
      <c r="M14" s="45">
        <f>M19+M35+M43</f>
        <v>0</v>
      </c>
      <c r="N14" s="45">
        <f t="shared" si="0"/>
        <v>0</v>
      </c>
      <c r="O14" s="45">
        <f t="shared" si="0"/>
        <v>0</v>
      </c>
      <c r="P14" s="175"/>
    </row>
    <row r="15" spans="1:16" ht="15" customHeight="1" x14ac:dyDescent="0.2">
      <c r="A15" s="212" t="s">
        <v>10</v>
      </c>
      <c r="B15" s="218" t="s">
        <v>85</v>
      </c>
      <c r="C15" s="219" t="s">
        <v>52</v>
      </c>
      <c r="D15" s="100" t="s">
        <v>2</v>
      </c>
      <c r="E15" s="3">
        <v>0</v>
      </c>
      <c r="F15" s="52">
        <f>SUM(F16:F19)</f>
        <v>504069.27</v>
      </c>
      <c r="G15" s="182">
        <f>SUM(G16:K19)</f>
        <v>291669.27</v>
      </c>
      <c r="H15" s="183"/>
      <c r="I15" s="183"/>
      <c r="J15" s="183"/>
      <c r="K15" s="184"/>
      <c r="L15" s="3">
        <f>SUM(L16:L19)</f>
        <v>0</v>
      </c>
      <c r="M15" s="3">
        <f>SUM(M16:M19)</f>
        <v>212400</v>
      </c>
      <c r="N15" s="3">
        <f>SUM(N16:N19)</f>
        <v>0</v>
      </c>
      <c r="O15" s="3">
        <f>SUM(O16:O19)</f>
        <v>0</v>
      </c>
      <c r="P15" s="175" t="s">
        <v>184</v>
      </c>
    </row>
    <row r="16" spans="1:16" ht="15" x14ac:dyDescent="0.2">
      <c r="A16" s="213"/>
      <c r="B16" s="218"/>
      <c r="C16" s="219"/>
      <c r="D16" s="100" t="s">
        <v>1</v>
      </c>
      <c r="E16" s="3">
        <v>0</v>
      </c>
      <c r="F16" s="52">
        <f>SUM(G16:O16)</f>
        <v>143282.51999999999</v>
      </c>
      <c r="G16" s="182">
        <v>143282.51999999999</v>
      </c>
      <c r="H16" s="183"/>
      <c r="I16" s="183"/>
      <c r="J16" s="183"/>
      <c r="K16" s="184"/>
      <c r="L16" s="3">
        <v>0</v>
      </c>
      <c r="M16" s="3">
        <v>0</v>
      </c>
      <c r="N16" s="3">
        <v>0</v>
      </c>
      <c r="O16" s="3">
        <v>0</v>
      </c>
      <c r="P16" s="175"/>
    </row>
    <row r="17" spans="1:16" ht="30" x14ac:dyDescent="0.2">
      <c r="A17" s="213"/>
      <c r="B17" s="218"/>
      <c r="C17" s="219"/>
      <c r="D17" s="100" t="s">
        <v>5</v>
      </c>
      <c r="E17" s="3">
        <v>0</v>
      </c>
      <c r="F17" s="52">
        <f>SUM(G17:O17)</f>
        <v>186882.85</v>
      </c>
      <c r="G17" s="182">
        <v>47760.85</v>
      </c>
      <c r="H17" s="183"/>
      <c r="I17" s="183"/>
      <c r="J17" s="183"/>
      <c r="K17" s="184"/>
      <c r="L17" s="3">
        <v>0</v>
      </c>
      <c r="M17" s="3">
        <v>139122</v>
      </c>
      <c r="N17" s="3">
        <v>0</v>
      </c>
      <c r="O17" s="3">
        <v>0</v>
      </c>
      <c r="P17" s="175"/>
    </row>
    <row r="18" spans="1:16" ht="30" x14ac:dyDescent="0.2">
      <c r="A18" s="213"/>
      <c r="B18" s="218"/>
      <c r="C18" s="219"/>
      <c r="D18" s="100" t="s">
        <v>13</v>
      </c>
      <c r="E18" s="3">
        <v>0</v>
      </c>
      <c r="F18" s="52">
        <f>SUM(G18:O18)</f>
        <v>173903.9</v>
      </c>
      <c r="G18" s="182">
        <v>100625.9</v>
      </c>
      <c r="H18" s="183"/>
      <c r="I18" s="183"/>
      <c r="J18" s="183"/>
      <c r="K18" s="184"/>
      <c r="L18" s="3">
        <v>0</v>
      </c>
      <c r="M18" s="3">
        <v>73278</v>
      </c>
      <c r="N18" s="3">
        <v>0</v>
      </c>
      <c r="O18" s="3">
        <v>0</v>
      </c>
      <c r="P18" s="175"/>
    </row>
    <row r="19" spans="1:16" ht="33" customHeight="1" x14ac:dyDescent="0.2">
      <c r="A19" s="213"/>
      <c r="B19" s="218"/>
      <c r="C19" s="219"/>
      <c r="D19" s="100" t="s">
        <v>19</v>
      </c>
      <c r="E19" s="3">
        <v>0</v>
      </c>
      <c r="F19" s="52">
        <f>SUM(G19:O19)</f>
        <v>0</v>
      </c>
      <c r="G19" s="182">
        <v>0</v>
      </c>
      <c r="H19" s="183"/>
      <c r="I19" s="183"/>
      <c r="J19" s="183"/>
      <c r="K19" s="184"/>
      <c r="L19" s="3">
        <v>0</v>
      </c>
      <c r="M19" s="3">
        <v>0</v>
      </c>
      <c r="N19" s="3">
        <v>0</v>
      </c>
      <c r="O19" s="3">
        <v>0</v>
      </c>
      <c r="P19" s="175"/>
    </row>
    <row r="20" spans="1:16" s="54" customFormat="1" ht="21" customHeight="1" x14ac:dyDescent="0.2">
      <c r="A20" s="213"/>
      <c r="B20" s="201" t="s">
        <v>197</v>
      </c>
      <c r="C20" s="193" t="s">
        <v>127</v>
      </c>
      <c r="D20" s="193" t="s">
        <v>198</v>
      </c>
      <c r="E20" s="53"/>
      <c r="F20" s="196" t="s">
        <v>0</v>
      </c>
      <c r="G20" s="196" t="s">
        <v>119</v>
      </c>
      <c r="H20" s="187" t="s">
        <v>120</v>
      </c>
      <c r="I20" s="188"/>
      <c r="J20" s="188"/>
      <c r="K20" s="189"/>
      <c r="L20" s="176" t="s">
        <v>32</v>
      </c>
      <c r="M20" s="176" t="s">
        <v>44</v>
      </c>
      <c r="N20" s="176" t="s">
        <v>45</v>
      </c>
      <c r="O20" s="176" t="s">
        <v>46</v>
      </c>
      <c r="P20" s="175"/>
    </row>
    <row r="21" spans="1:16" ht="21" customHeight="1" x14ac:dyDescent="0.2">
      <c r="A21" s="213"/>
      <c r="B21" s="233"/>
      <c r="C21" s="194"/>
      <c r="D21" s="194"/>
      <c r="E21" s="3"/>
      <c r="F21" s="197"/>
      <c r="G21" s="197"/>
      <c r="H21" s="52" t="s">
        <v>123</v>
      </c>
      <c r="I21" s="52" t="s">
        <v>124</v>
      </c>
      <c r="J21" s="52" t="s">
        <v>125</v>
      </c>
      <c r="K21" s="98" t="s">
        <v>126</v>
      </c>
      <c r="L21" s="178"/>
      <c r="M21" s="178"/>
      <c r="N21" s="178"/>
      <c r="O21" s="178"/>
      <c r="P21" s="175"/>
    </row>
    <row r="22" spans="1:16" ht="21" customHeight="1" x14ac:dyDescent="0.2">
      <c r="A22" s="214"/>
      <c r="B22" s="234"/>
      <c r="C22" s="195"/>
      <c r="D22" s="195"/>
      <c r="E22" s="3"/>
      <c r="F22" s="99">
        <v>2</v>
      </c>
      <c r="G22" s="105">
        <v>1</v>
      </c>
      <c r="H22" s="55">
        <v>0</v>
      </c>
      <c r="I22" s="55">
        <v>0</v>
      </c>
      <c r="J22" s="55">
        <v>1</v>
      </c>
      <c r="K22" s="55">
        <v>0</v>
      </c>
      <c r="L22" s="55">
        <v>0</v>
      </c>
      <c r="M22" s="55">
        <v>1</v>
      </c>
      <c r="N22" s="55">
        <v>0</v>
      </c>
      <c r="O22" s="55">
        <v>0</v>
      </c>
      <c r="P22" s="175"/>
    </row>
    <row r="23" spans="1:16" ht="15" hidden="1" customHeight="1" x14ac:dyDescent="0.2">
      <c r="A23" s="212" t="s">
        <v>17</v>
      </c>
      <c r="B23" s="218" t="s">
        <v>51</v>
      </c>
      <c r="C23" s="219" t="s">
        <v>52</v>
      </c>
      <c r="D23" s="100" t="s">
        <v>2</v>
      </c>
      <c r="E23" s="3">
        <v>0</v>
      </c>
      <c r="F23" s="14">
        <f>SUM(F24:F27)</f>
        <v>0</v>
      </c>
      <c r="G23" s="182">
        <f>SUM(K24:K27)</f>
        <v>0</v>
      </c>
      <c r="H23" s="183"/>
      <c r="I23" s="183"/>
      <c r="J23" s="183"/>
      <c r="K23" s="184"/>
      <c r="L23" s="3">
        <f>SUM(L24:L27)</f>
        <v>0</v>
      </c>
      <c r="M23" s="3">
        <f>SUM(M24:M27)</f>
        <v>0</v>
      </c>
      <c r="N23" s="3">
        <f>SUM(N24:N27)</f>
        <v>0</v>
      </c>
      <c r="O23" s="3">
        <f>SUM(O24:O27)</f>
        <v>0</v>
      </c>
      <c r="P23" s="176" t="s">
        <v>184</v>
      </c>
    </row>
    <row r="24" spans="1:16" ht="15" hidden="1" x14ac:dyDescent="0.2">
      <c r="A24" s="213"/>
      <c r="B24" s="218"/>
      <c r="C24" s="219"/>
      <c r="D24" s="100" t="s">
        <v>1</v>
      </c>
      <c r="E24" s="3">
        <v>0</v>
      </c>
      <c r="F24" s="14">
        <f>SUM(G24:O24)</f>
        <v>0</v>
      </c>
      <c r="G24" s="182">
        <v>0</v>
      </c>
      <c r="H24" s="183"/>
      <c r="I24" s="183"/>
      <c r="J24" s="183"/>
      <c r="K24" s="184"/>
      <c r="L24" s="3">
        <v>0</v>
      </c>
      <c r="M24" s="3">
        <v>0</v>
      </c>
      <c r="N24" s="3">
        <v>0</v>
      </c>
      <c r="O24" s="3">
        <v>0</v>
      </c>
      <c r="P24" s="177"/>
    </row>
    <row r="25" spans="1:16" ht="30" hidden="1" x14ac:dyDescent="0.2">
      <c r="A25" s="213"/>
      <c r="B25" s="218"/>
      <c r="C25" s="219"/>
      <c r="D25" s="100" t="s">
        <v>5</v>
      </c>
      <c r="E25" s="3">
        <v>0</v>
      </c>
      <c r="F25" s="14">
        <f>SUM(G25:O25)</f>
        <v>0</v>
      </c>
      <c r="G25" s="182">
        <v>0</v>
      </c>
      <c r="H25" s="183"/>
      <c r="I25" s="183"/>
      <c r="J25" s="183"/>
      <c r="K25" s="184"/>
      <c r="L25" s="3">
        <v>0</v>
      </c>
      <c r="M25" s="3">
        <v>0</v>
      </c>
      <c r="N25" s="3">
        <v>0</v>
      </c>
      <c r="O25" s="3">
        <v>0</v>
      </c>
      <c r="P25" s="177"/>
    </row>
    <row r="26" spans="1:16" ht="30" hidden="1" x14ac:dyDescent="0.2">
      <c r="A26" s="213"/>
      <c r="B26" s="218"/>
      <c r="C26" s="219"/>
      <c r="D26" s="100" t="s">
        <v>13</v>
      </c>
      <c r="E26" s="3">
        <v>0</v>
      </c>
      <c r="F26" s="14">
        <f>SUM(K26:O26)</f>
        <v>0</v>
      </c>
      <c r="G26" s="182">
        <v>0</v>
      </c>
      <c r="H26" s="183"/>
      <c r="I26" s="183"/>
      <c r="J26" s="183"/>
      <c r="K26" s="184"/>
      <c r="L26" s="3">
        <v>0</v>
      </c>
      <c r="M26" s="3">
        <v>0</v>
      </c>
      <c r="N26" s="3">
        <v>0</v>
      </c>
      <c r="O26" s="3">
        <v>0</v>
      </c>
      <c r="P26" s="177"/>
    </row>
    <row r="27" spans="1:16" ht="33" hidden="1" customHeight="1" x14ac:dyDescent="0.2">
      <c r="A27" s="213"/>
      <c r="B27" s="218"/>
      <c r="C27" s="219"/>
      <c r="D27" s="100" t="s">
        <v>19</v>
      </c>
      <c r="E27" s="3">
        <v>0</v>
      </c>
      <c r="F27" s="14">
        <f>SUM(K27:O27)</f>
        <v>0</v>
      </c>
      <c r="G27" s="182">
        <v>0</v>
      </c>
      <c r="H27" s="183"/>
      <c r="I27" s="183"/>
      <c r="J27" s="183"/>
      <c r="K27" s="184"/>
      <c r="L27" s="3">
        <v>0</v>
      </c>
      <c r="M27" s="3">
        <v>0</v>
      </c>
      <c r="N27" s="3">
        <v>0</v>
      </c>
      <c r="O27" s="3">
        <v>0</v>
      </c>
      <c r="P27" s="178"/>
    </row>
    <row r="28" spans="1:16" s="54" customFormat="1" ht="21.75" hidden="1" customHeight="1" x14ac:dyDescent="0.2">
      <c r="A28" s="213"/>
      <c r="B28" s="201" t="s">
        <v>199</v>
      </c>
      <c r="C28" s="193" t="s">
        <v>127</v>
      </c>
      <c r="D28" s="193" t="s">
        <v>198</v>
      </c>
      <c r="E28" s="53"/>
      <c r="F28" s="196" t="s">
        <v>0</v>
      </c>
      <c r="G28" s="196" t="s">
        <v>119</v>
      </c>
      <c r="H28" s="187" t="s">
        <v>120</v>
      </c>
      <c r="I28" s="188"/>
      <c r="J28" s="188"/>
      <c r="K28" s="189"/>
      <c r="L28" s="176" t="s">
        <v>32</v>
      </c>
      <c r="M28" s="176" t="s">
        <v>44</v>
      </c>
      <c r="N28" s="176" t="s">
        <v>45</v>
      </c>
      <c r="O28" s="176" t="s">
        <v>46</v>
      </c>
      <c r="P28" s="204"/>
    </row>
    <row r="29" spans="1:16" ht="21.75" hidden="1" customHeight="1" x14ac:dyDescent="0.2">
      <c r="A29" s="213"/>
      <c r="B29" s="202"/>
      <c r="C29" s="194"/>
      <c r="D29" s="194"/>
      <c r="E29" s="3"/>
      <c r="F29" s="197"/>
      <c r="G29" s="197"/>
      <c r="H29" s="52" t="s">
        <v>123</v>
      </c>
      <c r="I29" s="52" t="s">
        <v>124</v>
      </c>
      <c r="J29" s="52" t="s">
        <v>125</v>
      </c>
      <c r="K29" s="98" t="s">
        <v>126</v>
      </c>
      <c r="L29" s="178"/>
      <c r="M29" s="178"/>
      <c r="N29" s="178"/>
      <c r="O29" s="178"/>
      <c r="P29" s="205"/>
    </row>
    <row r="30" spans="1:16" ht="21.75" hidden="1" customHeight="1" x14ac:dyDescent="0.2">
      <c r="A30" s="214"/>
      <c r="B30" s="203"/>
      <c r="C30" s="195"/>
      <c r="D30" s="195"/>
      <c r="E30" s="3"/>
      <c r="F30" s="52" t="s">
        <v>122</v>
      </c>
      <c r="G30" s="14"/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206"/>
    </row>
    <row r="31" spans="1:16" ht="15" customHeight="1" x14ac:dyDescent="0.2">
      <c r="A31" s="212" t="s">
        <v>222</v>
      </c>
      <c r="B31" s="218" t="s">
        <v>53</v>
      </c>
      <c r="C31" s="219" t="s">
        <v>52</v>
      </c>
      <c r="D31" s="100" t="s">
        <v>2</v>
      </c>
      <c r="E31" s="3">
        <v>0</v>
      </c>
      <c r="F31" s="14">
        <f>SUM(F32:F35)</f>
        <v>80000</v>
      </c>
      <c r="G31" s="182">
        <v>0</v>
      </c>
      <c r="H31" s="183"/>
      <c r="I31" s="183"/>
      <c r="J31" s="183"/>
      <c r="K31" s="184"/>
      <c r="L31" s="3">
        <f>SUM(L32:L35)</f>
        <v>80000</v>
      </c>
      <c r="M31" s="3">
        <f>SUM(M32:M35)</f>
        <v>0</v>
      </c>
      <c r="N31" s="3">
        <f>SUM(N32:N35)</f>
        <v>0</v>
      </c>
      <c r="O31" s="3">
        <f>SUM(O32:O35)</f>
        <v>0</v>
      </c>
      <c r="P31" s="176" t="s">
        <v>184</v>
      </c>
    </row>
    <row r="32" spans="1:16" ht="24.75" customHeight="1" x14ac:dyDescent="0.2">
      <c r="A32" s="213"/>
      <c r="B32" s="218"/>
      <c r="C32" s="219"/>
      <c r="D32" s="100" t="s">
        <v>1</v>
      </c>
      <c r="E32" s="3">
        <v>0</v>
      </c>
      <c r="F32" s="14">
        <f>SUM(K32:O32)</f>
        <v>0</v>
      </c>
      <c r="G32" s="182">
        <v>0</v>
      </c>
      <c r="H32" s="183"/>
      <c r="I32" s="183"/>
      <c r="J32" s="183"/>
      <c r="K32" s="184"/>
      <c r="L32" s="3">
        <v>0</v>
      </c>
      <c r="M32" s="3">
        <v>0</v>
      </c>
      <c r="N32" s="3">
        <v>0</v>
      </c>
      <c r="O32" s="3">
        <v>0</v>
      </c>
      <c r="P32" s="177"/>
    </row>
    <row r="33" spans="1:17" ht="30" x14ac:dyDescent="0.2">
      <c r="A33" s="213"/>
      <c r="B33" s="218"/>
      <c r="C33" s="219"/>
      <c r="D33" s="100" t="s">
        <v>5</v>
      </c>
      <c r="E33" s="3">
        <v>0</v>
      </c>
      <c r="F33" s="14">
        <f t="shared" ref="F33:F42" si="1">SUM(K33:O33)</f>
        <v>52400</v>
      </c>
      <c r="G33" s="182">
        <v>0</v>
      </c>
      <c r="H33" s="183"/>
      <c r="I33" s="183"/>
      <c r="J33" s="183"/>
      <c r="K33" s="184"/>
      <c r="L33" s="3">
        <v>52400</v>
      </c>
      <c r="M33" s="3">
        <v>0</v>
      </c>
      <c r="N33" s="3">
        <v>0</v>
      </c>
      <c r="O33" s="3">
        <v>0</v>
      </c>
      <c r="P33" s="177"/>
      <c r="Q33" s="18"/>
    </row>
    <row r="34" spans="1:17" ht="45" customHeight="1" x14ac:dyDescent="0.2">
      <c r="A34" s="213"/>
      <c r="B34" s="218"/>
      <c r="C34" s="219"/>
      <c r="D34" s="100" t="s">
        <v>13</v>
      </c>
      <c r="E34" s="3">
        <v>0</v>
      </c>
      <c r="F34" s="14">
        <f t="shared" si="1"/>
        <v>27600</v>
      </c>
      <c r="G34" s="182">
        <v>0</v>
      </c>
      <c r="H34" s="183"/>
      <c r="I34" s="183"/>
      <c r="J34" s="183"/>
      <c r="K34" s="184"/>
      <c r="L34" s="3">
        <v>27600</v>
      </c>
      <c r="M34" s="3">
        <v>0</v>
      </c>
      <c r="N34" s="3">
        <v>0</v>
      </c>
      <c r="O34" s="3">
        <v>0</v>
      </c>
      <c r="P34" s="177"/>
      <c r="Q34" s="19"/>
    </row>
    <row r="35" spans="1:17" ht="33" customHeight="1" x14ac:dyDescent="0.2">
      <c r="A35" s="213"/>
      <c r="B35" s="218"/>
      <c r="C35" s="219"/>
      <c r="D35" s="100" t="s">
        <v>19</v>
      </c>
      <c r="E35" s="3">
        <v>0</v>
      </c>
      <c r="F35" s="14">
        <f t="shared" si="1"/>
        <v>0</v>
      </c>
      <c r="G35" s="182">
        <v>0</v>
      </c>
      <c r="H35" s="183"/>
      <c r="I35" s="183"/>
      <c r="J35" s="183"/>
      <c r="K35" s="184"/>
      <c r="L35" s="3">
        <v>0</v>
      </c>
      <c r="M35" s="3">
        <v>0</v>
      </c>
      <c r="N35" s="3">
        <v>0</v>
      </c>
      <c r="O35" s="3">
        <v>0</v>
      </c>
      <c r="P35" s="178"/>
    </row>
    <row r="36" spans="1:17" s="54" customFormat="1" ht="15" customHeight="1" x14ac:dyDescent="0.2">
      <c r="A36" s="213"/>
      <c r="B36" s="201" t="s">
        <v>229</v>
      </c>
      <c r="C36" s="193" t="s">
        <v>127</v>
      </c>
      <c r="D36" s="193" t="s">
        <v>198</v>
      </c>
      <c r="E36" s="53"/>
      <c r="F36" s="196" t="s">
        <v>0</v>
      </c>
      <c r="G36" s="196" t="s">
        <v>119</v>
      </c>
      <c r="H36" s="187" t="s">
        <v>120</v>
      </c>
      <c r="I36" s="188"/>
      <c r="J36" s="188"/>
      <c r="K36" s="189"/>
      <c r="L36" s="176" t="s">
        <v>32</v>
      </c>
      <c r="M36" s="176" t="s">
        <v>44</v>
      </c>
      <c r="N36" s="176" t="s">
        <v>45</v>
      </c>
      <c r="O36" s="176" t="s">
        <v>46</v>
      </c>
      <c r="P36" s="204"/>
    </row>
    <row r="37" spans="1:17" ht="15" x14ac:dyDescent="0.2">
      <c r="A37" s="213"/>
      <c r="B37" s="202"/>
      <c r="C37" s="194"/>
      <c r="D37" s="194"/>
      <c r="E37" s="3"/>
      <c r="F37" s="197"/>
      <c r="G37" s="197"/>
      <c r="H37" s="52" t="s">
        <v>123</v>
      </c>
      <c r="I37" s="52" t="s">
        <v>124</v>
      </c>
      <c r="J37" s="52" t="s">
        <v>125</v>
      </c>
      <c r="K37" s="98" t="s">
        <v>126</v>
      </c>
      <c r="L37" s="178"/>
      <c r="M37" s="178"/>
      <c r="N37" s="178"/>
      <c r="O37" s="178"/>
      <c r="P37" s="205"/>
    </row>
    <row r="38" spans="1:17" ht="15" x14ac:dyDescent="0.2">
      <c r="A38" s="214"/>
      <c r="B38" s="203"/>
      <c r="C38" s="195"/>
      <c r="D38" s="195"/>
      <c r="E38" s="3"/>
      <c r="F38" s="99">
        <v>1</v>
      </c>
      <c r="G38" s="10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1</v>
      </c>
      <c r="M38" s="55">
        <v>0</v>
      </c>
      <c r="N38" s="55">
        <v>0</v>
      </c>
      <c r="O38" s="55">
        <v>0</v>
      </c>
      <c r="P38" s="206"/>
    </row>
    <row r="39" spans="1:17" ht="15" customHeight="1" x14ac:dyDescent="0.2">
      <c r="A39" s="212" t="s">
        <v>34</v>
      </c>
      <c r="B39" s="218" t="s">
        <v>86</v>
      </c>
      <c r="C39" s="219" t="s">
        <v>52</v>
      </c>
      <c r="D39" s="100" t="s">
        <v>2</v>
      </c>
      <c r="E39" s="3">
        <f>SUM(E40:E43)</f>
        <v>0</v>
      </c>
      <c r="F39" s="14">
        <f>SUM(F40:F43)</f>
        <v>0</v>
      </c>
      <c r="G39" s="182">
        <v>0</v>
      </c>
      <c r="H39" s="183"/>
      <c r="I39" s="183"/>
      <c r="J39" s="183"/>
      <c r="K39" s="184"/>
      <c r="L39" s="3">
        <f>SUM(L40:L43)</f>
        <v>0</v>
      </c>
      <c r="M39" s="3">
        <f>SUM(M40:M43)</f>
        <v>0</v>
      </c>
      <c r="N39" s="3">
        <f>SUM(N40:N43)</f>
        <v>0</v>
      </c>
      <c r="O39" s="3">
        <f>SUM(O40:O43)</f>
        <v>0</v>
      </c>
      <c r="P39" s="176" t="s">
        <v>184</v>
      </c>
    </row>
    <row r="40" spans="1:17" ht="15" x14ac:dyDescent="0.2">
      <c r="A40" s="213"/>
      <c r="B40" s="218"/>
      <c r="C40" s="219"/>
      <c r="D40" s="100" t="s">
        <v>1</v>
      </c>
      <c r="E40" s="3">
        <v>0</v>
      </c>
      <c r="F40" s="14">
        <f t="shared" si="1"/>
        <v>0</v>
      </c>
      <c r="G40" s="182">
        <v>0</v>
      </c>
      <c r="H40" s="183"/>
      <c r="I40" s="183"/>
      <c r="J40" s="183"/>
      <c r="K40" s="184"/>
      <c r="L40" s="3">
        <v>0</v>
      </c>
      <c r="M40" s="3">
        <v>0</v>
      </c>
      <c r="N40" s="3">
        <v>0</v>
      </c>
      <c r="O40" s="3">
        <v>0</v>
      </c>
      <c r="P40" s="177"/>
    </row>
    <row r="41" spans="1:17" ht="30" x14ac:dyDescent="0.2">
      <c r="A41" s="213"/>
      <c r="B41" s="218"/>
      <c r="C41" s="219"/>
      <c r="D41" s="100" t="s">
        <v>5</v>
      </c>
      <c r="E41" s="3">
        <v>0</v>
      </c>
      <c r="F41" s="14">
        <f t="shared" si="1"/>
        <v>0</v>
      </c>
      <c r="G41" s="182">
        <v>0</v>
      </c>
      <c r="H41" s="183"/>
      <c r="I41" s="183"/>
      <c r="J41" s="183"/>
      <c r="K41" s="184"/>
      <c r="L41" s="3">
        <v>0</v>
      </c>
      <c r="M41" s="3">
        <v>0</v>
      </c>
      <c r="N41" s="3">
        <v>0</v>
      </c>
      <c r="O41" s="3">
        <v>0</v>
      </c>
      <c r="P41" s="177"/>
    </row>
    <row r="42" spans="1:17" ht="45" customHeight="1" x14ac:dyDescent="0.2">
      <c r="A42" s="213"/>
      <c r="B42" s="218"/>
      <c r="C42" s="219"/>
      <c r="D42" s="100" t="s">
        <v>13</v>
      </c>
      <c r="E42" s="3">
        <v>0</v>
      </c>
      <c r="F42" s="14">
        <f t="shared" si="1"/>
        <v>0</v>
      </c>
      <c r="G42" s="182">
        <v>0</v>
      </c>
      <c r="H42" s="183"/>
      <c r="I42" s="183"/>
      <c r="J42" s="183"/>
      <c r="K42" s="184"/>
      <c r="L42" s="3">
        <v>0</v>
      </c>
      <c r="M42" s="3">
        <v>0</v>
      </c>
      <c r="N42" s="3">
        <v>0</v>
      </c>
      <c r="O42" s="3">
        <v>0</v>
      </c>
      <c r="P42" s="177"/>
    </row>
    <row r="43" spans="1:17" ht="33" customHeight="1" x14ac:dyDescent="0.2">
      <c r="A43" s="213"/>
      <c r="B43" s="218"/>
      <c r="C43" s="219"/>
      <c r="D43" s="100" t="s">
        <v>19</v>
      </c>
      <c r="E43" s="3">
        <v>0</v>
      </c>
      <c r="F43" s="14">
        <f>SUM(K43:O43)</f>
        <v>0</v>
      </c>
      <c r="G43" s="182">
        <v>0</v>
      </c>
      <c r="H43" s="183"/>
      <c r="I43" s="183"/>
      <c r="J43" s="183"/>
      <c r="K43" s="184"/>
      <c r="L43" s="3">
        <v>0</v>
      </c>
      <c r="M43" s="3">
        <v>0</v>
      </c>
      <c r="N43" s="3">
        <v>0</v>
      </c>
      <c r="O43" s="3">
        <v>0</v>
      </c>
      <c r="P43" s="178"/>
    </row>
    <row r="44" spans="1:17" s="54" customFormat="1" ht="36.75" customHeight="1" x14ac:dyDescent="0.2">
      <c r="A44" s="213"/>
      <c r="B44" s="201" t="s">
        <v>228</v>
      </c>
      <c r="C44" s="193" t="s">
        <v>127</v>
      </c>
      <c r="D44" s="193" t="s">
        <v>198</v>
      </c>
      <c r="E44" s="53"/>
      <c r="F44" s="196" t="s">
        <v>0</v>
      </c>
      <c r="G44" s="196" t="s">
        <v>119</v>
      </c>
      <c r="H44" s="187" t="s">
        <v>120</v>
      </c>
      <c r="I44" s="188"/>
      <c r="J44" s="188"/>
      <c r="K44" s="189"/>
      <c r="L44" s="176" t="s">
        <v>32</v>
      </c>
      <c r="M44" s="176" t="s">
        <v>44</v>
      </c>
      <c r="N44" s="176" t="s">
        <v>45</v>
      </c>
      <c r="O44" s="176" t="s">
        <v>46</v>
      </c>
      <c r="P44" s="204"/>
    </row>
    <row r="45" spans="1:17" ht="36.75" customHeight="1" x14ac:dyDescent="0.2">
      <c r="A45" s="213"/>
      <c r="B45" s="202"/>
      <c r="C45" s="194"/>
      <c r="D45" s="194"/>
      <c r="E45" s="3"/>
      <c r="F45" s="197"/>
      <c r="G45" s="197"/>
      <c r="H45" s="52" t="s">
        <v>123</v>
      </c>
      <c r="I45" s="52" t="s">
        <v>124</v>
      </c>
      <c r="J45" s="52" t="s">
        <v>125</v>
      </c>
      <c r="K45" s="98" t="s">
        <v>126</v>
      </c>
      <c r="L45" s="178"/>
      <c r="M45" s="178"/>
      <c r="N45" s="178"/>
      <c r="O45" s="178"/>
      <c r="P45" s="205"/>
    </row>
    <row r="46" spans="1:17" ht="36.75" customHeight="1" x14ac:dyDescent="0.2">
      <c r="A46" s="214"/>
      <c r="B46" s="203"/>
      <c r="C46" s="195"/>
      <c r="D46" s="195"/>
      <c r="E46" s="3"/>
      <c r="F46" s="108" t="s">
        <v>38</v>
      </c>
      <c r="G46" s="105" t="s">
        <v>38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206"/>
    </row>
    <row r="47" spans="1:17" ht="39.75" customHeight="1" x14ac:dyDescent="0.2">
      <c r="A47" s="242" t="s">
        <v>8</v>
      </c>
      <c r="B47" s="241" t="s">
        <v>54</v>
      </c>
      <c r="C47" s="232" t="s">
        <v>52</v>
      </c>
      <c r="D47" s="97" t="s">
        <v>2</v>
      </c>
      <c r="E47" s="26">
        <v>0</v>
      </c>
      <c r="F47" s="38">
        <f t="shared" ref="F47:F56" si="2">SUM(G47:O47)</f>
        <v>1086602.6200000001</v>
      </c>
      <c r="G47" s="179">
        <f>SUM(G48:K51)</f>
        <v>33582.620000000003</v>
      </c>
      <c r="H47" s="180"/>
      <c r="I47" s="180"/>
      <c r="J47" s="180"/>
      <c r="K47" s="181"/>
      <c r="L47" s="38">
        <f>SUM(L48:L51)</f>
        <v>1053020</v>
      </c>
      <c r="M47" s="38">
        <f>SUM(M48:M51)</f>
        <v>0</v>
      </c>
      <c r="N47" s="38">
        <f>SUM(N48:N51)</f>
        <v>0</v>
      </c>
      <c r="O47" s="38">
        <f>SUM(O48:O51)</f>
        <v>0</v>
      </c>
      <c r="P47" s="176" t="s">
        <v>184</v>
      </c>
    </row>
    <row r="48" spans="1:17" ht="23.25" customHeight="1" x14ac:dyDescent="0.2">
      <c r="A48" s="242"/>
      <c r="B48" s="241"/>
      <c r="C48" s="232"/>
      <c r="D48" s="97" t="s">
        <v>1</v>
      </c>
      <c r="E48" s="26">
        <v>0</v>
      </c>
      <c r="F48" s="38">
        <f t="shared" si="2"/>
        <v>0</v>
      </c>
      <c r="G48" s="179">
        <f>G53+G61+G77+G69</f>
        <v>0</v>
      </c>
      <c r="H48" s="180"/>
      <c r="I48" s="180"/>
      <c r="J48" s="180"/>
      <c r="K48" s="181"/>
      <c r="L48" s="38">
        <f>L53+L61+L77+L69</f>
        <v>0</v>
      </c>
      <c r="M48" s="38">
        <f>M53+M61+M77+M69</f>
        <v>0</v>
      </c>
      <c r="N48" s="38">
        <f>N53+N61+N77+N69</f>
        <v>0</v>
      </c>
      <c r="O48" s="38">
        <f>O53+O61+O77+O69</f>
        <v>0</v>
      </c>
      <c r="P48" s="177"/>
    </row>
    <row r="49" spans="1:19" ht="28.5" x14ac:dyDescent="0.2">
      <c r="A49" s="242"/>
      <c r="B49" s="241"/>
      <c r="C49" s="232"/>
      <c r="D49" s="97" t="s">
        <v>5</v>
      </c>
      <c r="E49" s="26">
        <v>0</v>
      </c>
      <c r="F49" s="38">
        <f t="shared" si="2"/>
        <v>697462.88</v>
      </c>
      <c r="G49" s="179">
        <f>G54+G62+G78+G70+G86</f>
        <v>7734.78</v>
      </c>
      <c r="H49" s="180"/>
      <c r="I49" s="180"/>
      <c r="J49" s="180"/>
      <c r="K49" s="181"/>
      <c r="L49" s="38">
        <f>L54+L62+L78+L70+L86</f>
        <v>689728.1</v>
      </c>
      <c r="M49" s="38">
        <f t="shared" ref="M49:O51" si="3">M54+M62+M78+M70</f>
        <v>0</v>
      </c>
      <c r="N49" s="38">
        <f t="shared" si="3"/>
        <v>0</v>
      </c>
      <c r="O49" s="38">
        <f t="shared" si="3"/>
        <v>0</v>
      </c>
      <c r="P49" s="177"/>
    </row>
    <row r="50" spans="1:19" ht="28.5" x14ac:dyDescent="0.2">
      <c r="A50" s="242"/>
      <c r="B50" s="241"/>
      <c r="C50" s="232"/>
      <c r="D50" s="97" t="s">
        <v>13</v>
      </c>
      <c r="E50" s="26">
        <v>0</v>
      </c>
      <c r="F50" s="38">
        <f t="shared" si="2"/>
        <v>389139.74000000005</v>
      </c>
      <c r="G50" s="179">
        <f>G55+G63+G79+G71+G87</f>
        <v>25847.84</v>
      </c>
      <c r="H50" s="180"/>
      <c r="I50" s="180"/>
      <c r="J50" s="180"/>
      <c r="K50" s="181"/>
      <c r="L50" s="38">
        <f>L55+L63+L79+L71+L87</f>
        <v>363291.9</v>
      </c>
      <c r="M50" s="38">
        <f t="shared" si="3"/>
        <v>0</v>
      </c>
      <c r="N50" s="38">
        <f t="shared" si="3"/>
        <v>0</v>
      </c>
      <c r="O50" s="38">
        <f t="shared" si="3"/>
        <v>0</v>
      </c>
      <c r="P50" s="177"/>
      <c r="Q50" s="18"/>
    </row>
    <row r="51" spans="1:19" ht="14.25" customHeight="1" x14ac:dyDescent="0.2">
      <c r="A51" s="242"/>
      <c r="B51" s="241"/>
      <c r="C51" s="232"/>
      <c r="D51" s="97" t="s">
        <v>200</v>
      </c>
      <c r="E51" s="26">
        <v>0</v>
      </c>
      <c r="F51" s="45">
        <f t="shared" si="2"/>
        <v>0</v>
      </c>
      <c r="G51" s="179">
        <f>G56+G64+G80+G72</f>
        <v>0</v>
      </c>
      <c r="H51" s="180"/>
      <c r="I51" s="180"/>
      <c r="J51" s="180"/>
      <c r="K51" s="181"/>
      <c r="L51" s="26">
        <f>L56+L64+L80+L72</f>
        <v>0</v>
      </c>
      <c r="M51" s="26">
        <f t="shared" si="3"/>
        <v>0</v>
      </c>
      <c r="N51" s="26">
        <f t="shared" si="3"/>
        <v>0</v>
      </c>
      <c r="O51" s="26">
        <f t="shared" si="3"/>
        <v>0</v>
      </c>
      <c r="P51" s="175"/>
    </row>
    <row r="52" spans="1:19" ht="15" hidden="1" customHeight="1" x14ac:dyDescent="0.2">
      <c r="A52" s="198" t="s">
        <v>11</v>
      </c>
      <c r="B52" s="220" t="s">
        <v>55</v>
      </c>
      <c r="C52" s="219" t="s">
        <v>52</v>
      </c>
      <c r="D52" s="100" t="s">
        <v>2</v>
      </c>
      <c r="E52" s="3">
        <f>SUM(E53:E56)</f>
        <v>0</v>
      </c>
      <c r="F52" s="14">
        <f t="shared" si="2"/>
        <v>0</v>
      </c>
      <c r="G52" s="182">
        <f>SUM(K53:K56)</f>
        <v>0</v>
      </c>
      <c r="H52" s="183"/>
      <c r="I52" s="183"/>
      <c r="J52" s="183"/>
      <c r="K52" s="184"/>
      <c r="L52" s="3">
        <f>SUM(L53:L56)</f>
        <v>0</v>
      </c>
      <c r="M52" s="3">
        <f>SUM(M53:M56)</f>
        <v>0</v>
      </c>
      <c r="N52" s="3">
        <f>SUM(N53:N56)</f>
        <v>0</v>
      </c>
      <c r="O52" s="3">
        <f>SUM(O53:O56)</f>
        <v>0</v>
      </c>
      <c r="P52" s="175"/>
      <c r="Q52" s="18"/>
    </row>
    <row r="53" spans="1:19" ht="15" hidden="1" x14ac:dyDescent="0.2">
      <c r="A53" s="199"/>
      <c r="B53" s="221"/>
      <c r="C53" s="219"/>
      <c r="D53" s="100" t="s">
        <v>1</v>
      </c>
      <c r="E53" s="3">
        <v>0</v>
      </c>
      <c r="F53" s="14">
        <f t="shared" si="2"/>
        <v>0</v>
      </c>
      <c r="G53" s="190">
        <f>SUM(L53:P53)</f>
        <v>0</v>
      </c>
      <c r="H53" s="191"/>
      <c r="I53" s="191"/>
      <c r="J53" s="191"/>
      <c r="K53" s="192"/>
      <c r="L53" s="14">
        <f t="shared" ref="L53:N56" si="4">SUM(M53:P53)</f>
        <v>0</v>
      </c>
      <c r="M53" s="14">
        <f t="shared" si="4"/>
        <v>0</v>
      </c>
      <c r="N53" s="14">
        <f t="shared" si="4"/>
        <v>0</v>
      </c>
      <c r="O53" s="14">
        <f>SUM(Q53:S53)</f>
        <v>0</v>
      </c>
      <c r="P53" s="175"/>
      <c r="S53" s="18"/>
    </row>
    <row r="54" spans="1:19" ht="30" hidden="1" x14ac:dyDescent="0.2">
      <c r="A54" s="199"/>
      <c r="B54" s="221"/>
      <c r="C54" s="219"/>
      <c r="D54" s="100" t="s">
        <v>5</v>
      </c>
      <c r="E54" s="3">
        <v>0</v>
      </c>
      <c r="F54" s="14">
        <f t="shared" si="2"/>
        <v>0</v>
      </c>
      <c r="G54" s="190">
        <v>0</v>
      </c>
      <c r="H54" s="191"/>
      <c r="I54" s="191"/>
      <c r="J54" s="191"/>
      <c r="K54" s="192"/>
      <c r="L54" s="14">
        <f t="shared" si="4"/>
        <v>0</v>
      </c>
      <c r="M54" s="14">
        <f t="shared" si="4"/>
        <v>0</v>
      </c>
      <c r="N54" s="14">
        <f t="shared" si="4"/>
        <v>0</v>
      </c>
      <c r="O54" s="14">
        <f>SUM(Q54:S54)</f>
        <v>0</v>
      </c>
      <c r="P54" s="175"/>
    </row>
    <row r="55" spans="1:19" ht="30" hidden="1" x14ac:dyDescent="0.2">
      <c r="A55" s="199"/>
      <c r="B55" s="221"/>
      <c r="C55" s="219"/>
      <c r="D55" s="100" t="s">
        <v>13</v>
      </c>
      <c r="E55" s="3">
        <v>0</v>
      </c>
      <c r="F55" s="14">
        <f t="shared" si="2"/>
        <v>0</v>
      </c>
      <c r="G55" s="190">
        <v>0</v>
      </c>
      <c r="H55" s="191"/>
      <c r="I55" s="191"/>
      <c r="J55" s="191"/>
      <c r="K55" s="192"/>
      <c r="L55" s="14">
        <f t="shared" si="4"/>
        <v>0</v>
      </c>
      <c r="M55" s="14">
        <f t="shared" si="4"/>
        <v>0</v>
      </c>
      <c r="N55" s="14">
        <f t="shared" si="4"/>
        <v>0</v>
      </c>
      <c r="O55" s="14">
        <f>SUM(Q55:S55)</f>
        <v>0</v>
      </c>
      <c r="P55" s="175"/>
    </row>
    <row r="56" spans="1:19" ht="15" hidden="1" x14ac:dyDescent="0.2">
      <c r="A56" s="199"/>
      <c r="B56" s="222"/>
      <c r="C56" s="219"/>
      <c r="D56" s="100" t="s">
        <v>19</v>
      </c>
      <c r="E56" s="3">
        <v>0</v>
      </c>
      <c r="F56" s="14">
        <f t="shared" si="2"/>
        <v>0</v>
      </c>
      <c r="G56" s="190">
        <f>SUM(L56:P56)</f>
        <v>0</v>
      </c>
      <c r="H56" s="191"/>
      <c r="I56" s="191"/>
      <c r="J56" s="191"/>
      <c r="K56" s="192"/>
      <c r="L56" s="14">
        <f t="shared" si="4"/>
        <v>0</v>
      </c>
      <c r="M56" s="14">
        <f t="shared" si="4"/>
        <v>0</v>
      </c>
      <c r="N56" s="14">
        <f t="shared" si="4"/>
        <v>0</v>
      </c>
      <c r="O56" s="14">
        <f>SUM(Q56:S56)</f>
        <v>0</v>
      </c>
      <c r="P56" s="177" t="s">
        <v>184</v>
      </c>
    </row>
    <row r="57" spans="1:19" s="54" customFormat="1" ht="15" hidden="1" customHeight="1" x14ac:dyDescent="0.2">
      <c r="A57" s="199"/>
      <c r="B57" s="201" t="s">
        <v>147</v>
      </c>
      <c r="C57" s="193" t="s">
        <v>127</v>
      </c>
      <c r="D57" s="193" t="s">
        <v>121</v>
      </c>
      <c r="E57" s="53"/>
      <c r="F57" s="196" t="s">
        <v>0</v>
      </c>
      <c r="G57" s="196" t="s">
        <v>119</v>
      </c>
      <c r="H57" s="187" t="s">
        <v>120</v>
      </c>
      <c r="I57" s="188"/>
      <c r="J57" s="188"/>
      <c r="K57" s="189"/>
      <c r="L57" s="176" t="s">
        <v>32</v>
      </c>
      <c r="M57" s="176" t="s">
        <v>44</v>
      </c>
      <c r="N57" s="176" t="s">
        <v>45</v>
      </c>
      <c r="O57" s="176" t="s">
        <v>46</v>
      </c>
      <c r="P57" s="177"/>
    </row>
    <row r="58" spans="1:19" ht="15" hidden="1" x14ac:dyDescent="0.2">
      <c r="A58" s="199"/>
      <c r="B58" s="202"/>
      <c r="C58" s="194"/>
      <c r="D58" s="194"/>
      <c r="E58" s="3"/>
      <c r="F58" s="197"/>
      <c r="G58" s="197"/>
      <c r="H58" s="52" t="s">
        <v>123</v>
      </c>
      <c r="I58" s="52" t="s">
        <v>124</v>
      </c>
      <c r="J58" s="52" t="s">
        <v>125</v>
      </c>
      <c r="K58" s="98" t="s">
        <v>126</v>
      </c>
      <c r="L58" s="178"/>
      <c r="M58" s="178"/>
      <c r="N58" s="178"/>
      <c r="O58" s="178"/>
      <c r="P58" s="177"/>
    </row>
    <row r="59" spans="1:19" ht="15" hidden="1" x14ac:dyDescent="0.2">
      <c r="A59" s="200"/>
      <c r="B59" s="203"/>
      <c r="C59" s="195"/>
      <c r="D59" s="195"/>
      <c r="E59" s="3"/>
      <c r="F59" s="52" t="s">
        <v>122</v>
      </c>
      <c r="G59" s="14"/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177"/>
    </row>
    <row r="60" spans="1:19" ht="15" x14ac:dyDescent="0.2">
      <c r="A60" s="198" t="s">
        <v>11</v>
      </c>
      <c r="B60" s="220" t="s">
        <v>56</v>
      </c>
      <c r="C60" s="219" t="s">
        <v>52</v>
      </c>
      <c r="D60" s="100" t="s">
        <v>2</v>
      </c>
      <c r="E60" s="3">
        <f>SUM(E61:E64)</f>
        <v>0</v>
      </c>
      <c r="F60" s="14">
        <f>SUM(G60:O60)</f>
        <v>1053020</v>
      </c>
      <c r="G60" s="182">
        <f>SUM(G61:K64)</f>
        <v>0</v>
      </c>
      <c r="H60" s="183"/>
      <c r="I60" s="183"/>
      <c r="J60" s="183"/>
      <c r="K60" s="184"/>
      <c r="L60" s="3">
        <f>SUM(L61:L64)</f>
        <v>1053020</v>
      </c>
      <c r="M60" s="3">
        <f>SUM(M61:M64)</f>
        <v>0</v>
      </c>
      <c r="N60" s="3">
        <f>SUM(N61:N64)</f>
        <v>0</v>
      </c>
      <c r="O60" s="3">
        <f>SUM(O61:O64)</f>
        <v>0</v>
      </c>
      <c r="P60" s="177"/>
      <c r="S60" s="18"/>
    </row>
    <row r="61" spans="1:19" ht="15" x14ac:dyDescent="0.2">
      <c r="A61" s="199"/>
      <c r="B61" s="221"/>
      <c r="C61" s="219"/>
      <c r="D61" s="100" t="s">
        <v>1</v>
      </c>
      <c r="E61" s="2">
        <v>0</v>
      </c>
      <c r="F61" s="14">
        <f>SUM(G61:O61)</f>
        <v>0</v>
      </c>
      <c r="G61" s="182">
        <v>0</v>
      </c>
      <c r="H61" s="183"/>
      <c r="I61" s="183"/>
      <c r="J61" s="183"/>
      <c r="K61" s="184"/>
      <c r="L61" s="2">
        <v>0</v>
      </c>
      <c r="M61" s="3">
        <v>0</v>
      </c>
      <c r="N61" s="3">
        <v>0</v>
      </c>
      <c r="O61" s="3">
        <v>0</v>
      </c>
      <c r="P61" s="177"/>
    </row>
    <row r="62" spans="1:19" ht="30" x14ac:dyDescent="0.2">
      <c r="A62" s="199"/>
      <c r="B62" s="221"/>
      <c r="C62" s="219"/>
      <c r="D62" s="100" t="s">
        <v>5</v>
      </c>
      <c r="E62" s="2">
        <v>0</v>
      </c>
      <c r="F62" s="14">
        <f>SUM(G62:O62)</f>
        <v>689728.1</v>
      </c>
      <c r="G62" s="182">
        <v>0</v>
      </c>
      <c r="H62" s="183"/>
      <c r="I62" s="183"/>
      <c r="J62" s="183"/>
      <c r="K62" s="184"/>
      <c r="L62" s="2">
        <v>689728.1</v>
      </c>
      <c r="M62" s="3">
        <v>0</v>
      </c>
      <c r="N62" s="3">
        <v>0</v>
      </c>
      <c r="O62" s="3">
        <v>0</v>
      </c>
      <c r="P62" s="177"/>
    </row>
    <row r="63" spans="1:19" ht="30" x14ac:dyDescent="0.2">
      <c r="A63" s="199"/>
      <c r="B63" s="221"/>
      <c r="C63" s="219"/>
      <c r="D63" s="100" t="s">
        <v>13</v>
      </c>
      <c r="E63" s="2">
        <v>0</v>
      </c>
      <c r="F63" s="14">
        <f>SUM(G63:O63)</f>
        <v>363291.9</v>
      </c>
      <c r="G63" s="182">
        <v>0</v>
      </c>
      <c r="H63" s="183"/>
      <c r="I63" s="183"/>
      <c r="J63" s="183"/>
      <c r="K63" s="184"/>
      <c r="L63" s="2">
        <v>363291.9</v>
      </c>
      <c r="M63" s="3">
        <v>0</v>
      </c>
      <c r="N63" s="3">
        <v>0</v>
      </c>
      <c r="O63" s="3">
        <v>0</v>
      </c>
      <c r="P63" s="177"/>
    </row>
    <row r="64" spans="1:19" ht="30.75" customHeight="1" x14ac:dyDescent="0.2">
      <c r="A64" s="199"/>
      <c r="B64" s="222"/>
      <c r="C64" s="219"/>
      <c r="D64" s="100" t="s">
        <v>19</v>
      </c>
      <c r="E64" s="2">
        <v>0</v>
      </c>
      <c r="F64" s="14">
        <f>SUM(G64:O64)</f>
        <v>0</v>
      </c>
      <c r="G64" s="182">
        <v>0</v>
      </c>
      <c r="H64" s="183"/>
      <c r="I64" s="183"/>
      <c r="J64" s="183"/>
      <c r="K64" s="184"/>
      <c r="L64" s="2">
        <v>0</v>
      </c>
      <c r="M64" s="3">
        <v>0</v>
      </c>
      <c r="N64" s="3">
        <v>0</v>
      </c>
      <c r="O64" s="3">
        <v>0</v>
      </c>
      <c r="P64" s="178"/>
      <c r="Q64" s="18"/>
    </row>
    <row r="65" spans="1:18" s="54" customFormat="1" ht="15" customHeight="1" x14ac:dyDescent="0.2">
      <c r="A65" s="199"/>
      <c r="B65" s="201" t="s">
        <v>201</v>
      </c>
      <c r="C65" s="193" t="s">
        <v>127</v>
      </c>
      <c r="D65" s="193" t="s">
        <v>198</v>
      </c>
      <c r="E65" s="53"/>
      <c r="F65" s="196" t="s">
        <v>0</v>
      </c>
      <c r="G65" s="196" t="s">
        <v>119</v>
      </c>
      <c r="H65" s="187" t="s">
        <v>120</v>
      </c>
      <c r="I65" s="188"/>
      <c r="J65" s="188"/>
      <c r="K65" s="189"/>
      <c r="L65" s="176" t="s">
        <v>32</v>
      </c>
      <c r="M65" s="176" t="s">
        <v>44</v>
      </c>
      <c r="N65" s="176" t="s">
        <v>45</v>
      </c>
      <c r="O65" s="176" t="s">
        <v>46</v>
      </c>
      <c r="P65" s="175"/>
    </row>
    <row r="66" spans="1:18" ht="15" x14ac:dyDescent="0.2">
      <c r="A66" s="199"/>
      <c r="B66" s="202"/>
      <c r="C66" s="194"/>
      <c r="D66" s="194"/>
      <c r="E66" s="3"/>
      <c r="F66" s="197"/>
      <c r="G66" s="197"/>
      <c r="H66" s="52" t="s">
        <v>123</v>
      </c>
      <c r="I66" s="52" t="s">
        <v>124</v>
      </c>
      <c r="J66" s="52" t="s">
        <v>125</v>
      </c>
      <c r="K66" s="98" t="s">
        <v>126</v>
      </c>
      <c r="L66" s="178"/>
      <c r="M66" s="178"/>
      <c r="N66" s="178"/>
      <c r="O66" s="178"/>
      <c r="P66" s="175"/>
    </row>
    <row r="67" spans="1:18" ht="15" x14ac:dyDescent="0.2">
      <c r="A67" s="200"/>
      <c r="B67" s="203"/>
      <c r="C67" s="195"/>
      <c r="D67" s="195"/>
      <c r="E67" s="3"/>
      <c r="F67" s="99">
        <v>1</v>
      </c>
      <c r="G67" s="10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1</v>
      </c>
      <c r="M67" s="55">
        <v>0</v>
      </c>
      <c r="N67" s="55">
        <v>0</v>
      </c>
      <c r="O67" s="55">
        <v>0</v>
      </c>
      <c r="P67" s="175"/>
    </row>
    <row r="68" spans="1:18" ht="15" customHeight="1" x14ac:dyDescent="0.2">
      <c r="A68" s="198" t="s">
        <v>190</v>
      </c>
      <c r="B68" s="220" t="s">
        <v>87</v>
      </c>
      <c r="C68" s="219" t="s">
        <v>52</v>
      </c>
      <c r="D68" s="100" t="s">
        <v>2</v>
      </c>
      <c r="E68" s="3">
        <f>SUM(E69:E72)</f>
        <v>15400</v>
      </c>
      <c r="F68" s="14">
        <f>SUM(G68:O68)</f>
        <v>21055</v>
      </c>
      <c r="G68" s="182">
        <f>SUM(G69:K72)</f>
        <v>21055</v>
      </c>
      <c r="H68" s="183"/>
      <c r="I68" s="183"/>
      <c r="J68" s="183"/>
      <c r="K68" s="184"/>
      <c r="L68" s="3">
        <f>SUM(L69:L72)</f>
        <v>0</v>
      </c>
      <c r="M68" s="3">
        <f>SUM(M69:M72)</f>
        <v>0</v>
      </c>
      <c r="N68" s="3">
        <f>SUM(N69:N72)</f>
        <v>0</v>
      </c>
      <c r="O68" s="3">
        <f>SUM(O69:O72)</f>
        <v>0</v>
      </c>
      <c r="P68" s="176" t="s">
        <v>184</v>
      </c>
    </row>
    <row r="69" spans="1:18" ht="15" x14ac:dyDescent="0.2">
      <c r="A69" s="199"/>
      <c r="B69" s="221"/>
      <c r="C69" s="219"/>
      <c r="D69" s="100" t="s">
        <v>1</v>
      </c>
      <c r="E69" s="2">
        <v>0</v>
      </c>
      <c r="F69" s="14">
        <f>SUM(G69:O69)</f>
        <v>0</v>
      </c>
      <c r="G69" s="182">
        <v>0</v>
      </c>
      <c r="H69" s="183"/>
      <c r="I69" s="183"/>
      <c r="J69" s="183"/>
      <c r="K69" s="184"/>
      <c r="L69" s="2">
        <v>0</v>
      </c>
      <c r="M69" s="3">
        <v>0</v>
      </c>
      <c r="N69" s="3">
        <v>0</v>
      </c>
      <c r="O69" s="3">
        <v>0</v>
      </c>
      <c r="P69" s="177"/>
    </row>
    <row r="70" spans="1:18" ht="30" x14ac:dyDescent="0.2">
      <c r="A70" s="199"/>
      <c r="B70" s="221"/>
      <c r="C70" s="219"/>
      <c r="D70" s="100" t="s">
        <v>5</v>
      </c>
      <c r="E70" s="2">
        <v>4620</v>
      </c>
      <c r="F70" s="14">
        <f>SUM(G70:O70)</f>
        <v>6316.5</v>
      </c>
      <c r="G70" s="182">
        <v>6316.5</v>
      </c>
      <c r="H70" s="183"/>
      <c r="I70" s="183"/>
      <c r="J70" s="183"/>
      <c r="K70" s="184"/>
      <c r="L70" s="2">
        <v>0</v>
      </c>
      <c r="M70" s="3">
        <v>0</v>
      </c>
      <c r="N70" s="3">
        <v>0</v>
      </c>
      <c r="O70" s="3">
        <v>0</v>
      </c>
      <c r="P70" s="177"/>
      <c r="R70" s="22"/>
    </row>
    <row r="71" spans="1:18" ht="30" x14ac:dyDescent="0.2">
      <c r="A71" s="199"/>
      <c r="B71" s="221"/>
      <c r="C71" s="219"/>
      <c r="D71" s="100" t="s">
        <v>13</v>
      </c>
      <c r="E71" s="2">
        <v>10780</v>
      </c>
      <c r="F71" s="14">
        <f>SUM(G71:O71)</f>
        <v>14738.5</v>
      </c>
      <c r="G71" s="182">
        <v>14738.5</v>
      </c>
      <c r="H71" s="183"/>
      <c r="I71" s="183"/>
      <c r="J71" s="183"/>
      <c r="K71" s="184"/>
      <c r="L71" s="2">
        <v>0</v>
      </c>
      <c r="M71" s="3">
        <v>0</v>
      </c>
      <c r="N71" s="3">
        <v>0</v>
      </c>
      <c r="O71" s="3">
        <v>0</v>
      </c>
      <c r="P71" s="177"/>
      <c r="R71" s="19"/>
    </row>
    <row r="72" spans="1:18" ht="15" x14ac:dyDescent="0.2">
      <c r="A72" s="199"/>
      <c r="B72" s="222"/>
      <c r="C72" s="219"/>
      <c r="D72" s="100" t="s">
        <v>19</v>
      </c>
      <c r="E72" s="2">
        <v>0</v>
      </c>
      <c r="F72" s="14">
        <f>SUM(G72:O72)</f>
        <v>0</v>
      </c>
      <c r="G72" s="182">
        <v>0</v>
      </c>
      <c r="H72" s="183"/>
      <c r="I72" s="183"/>
      <c r="J72" s="183"/>
      <c r="K72" s="184"/>
      <c r="L72" s="2">
        <v>0</v>
      </c>
      <c r="M72" s="3">
        <v>0</v>
      </c>
      <c r="N72" s="3">
        <v>0</v>
      </c>
      <c r="O72" s="3">
        <v>0</v>
      </c>
      <c r="P72" s="178"/>
    </row>
    <row r="73" spans="1:18" s="54" customFormat="1" ht="15" customHeight="1" x14ac:dyDescent="0.2">
      <c r="A73" s="199"/>
      <c r="B73" s="201" t="s">
        <v>245</v>
      </c>
      <c r="C73" s="193" t="s">
        <v>127</v>
      </c>
      <c r="D73" s="193" t="s">
        <v>198</v>
      </c>
      <c r="E73" s="53"/>
      <c r="F73" s="196" t="s">
        <v>0</v>
      </c>
      <c r="G73" s="196" t="s">
        <v>119</v>
      </c>
      <c r="H73" s="187" t="s">
        <v>120</v>
      </c>
      <c r="I73" s="188"/>
      <c r="J73" s="188"/>
      <c r="K73" s="189"/>
      <c r="L73" s="176" t="s">
        <v>32</v>
      </c>
      <c r="M73" s="176" t="s">
        <v>44</v>
      </c>
      <c r="N73" s="176" t="s">
        <v>45</v>
      </c>
      <c r="O73" s="176" t="s">
        <v>46</v>
      </c>
      <c r="P73" s="176"/>
    </row>
    <row r="74" spans="1:18" ht="15" x14ac:dyDescent="0.2">
      <c r="A74" s="199"/>
      <c r="B74" s="202"/>
      <c r="C74" s="194"/>
      <c r="D74" s="194"/>
      <c r="E74" s="3"/>
      <c r="F74" s="197"/>
      <c r="G74" s="197"/>
      <c r="H74" s="52" t="s">
        <v>123</v>
      </c>
      <c r="I74" s="52" t="s">
        <v>124</v>
      </c>
      <c r="J74" s="52" t="s">
        <v>125</v>
      </c>
      <c r="K74" s="98" t="s">
        <v>126</v>
      </c>
      <c r="L74" s="178"/>
      <c r="M74" s="178"/>
      <c r="N74" s="178"/>
      <c r="O74" s="178"/>
      <c r="P74" s="177"/>
    </row>
    <row r="75" spans="1:18" ht="15" x14ac:dyDescent="0.2">
      <c r="A75" s="200"/>
      <c r="B75" s="203"/>
      <c r="C75" s="195"/>
      <c r="D75" s="195"/>
      <c r="E75" s="3"/>
      <c r="F75" s="99" t="s">
        <v>118</v>
      </c>
      <c r="G75" s="105">
        <v>3</v>
      </c>
      <c r="H75" s="55">
        <v>0</v>
      </c>
      <c r="I75" s="55">
        <v>0</v>
      </c>
      <c r="J75" s="55">
        <v>3</v>
      </c>
      <c r="K75" s="55">
        <v>0</v>
      </c>
      <c r="L75" s="55">
        <v>0</v>
      </c>
      <c r="M75" s="55">
        <v>0</v>
      </c>
      <c r="N75" s="55">
        <v>0</v>
      </c>
      <c r="O75" s="55">
        <v>0</v>
      </c>
      <c r="P75" s="178"/>
    </row>
    <row r="76" spans="1:18" ht="15" customHeight="1" x14ac:dyDescent="0.2">
      <c r="A76" s="198" t="s">
        <v>36</v>
      </c>
      <c r="B76" s="220" t="s">
        <v>57</v>
      </c>
      <c r="C76" s="219" t="s">
        <v>52</v>
      </c>
      <c r="D76" s="100" t="s">
        <v>2</v>
      </c>
      <c r="E76" s="3">
        <f>SUM(E77:E80)</f>
        <v>0</v>
      </c>
      <c r="F76" s="14">
        <f>SUM(G76:O76)</f>
        <v>4727.62</v>
      </c>
      <c r="G76" s="182">
        <f>SUM(G77:K80)</f>
        <v>4727.62</v>
      </c>
      <c r="H76" s="183"/>
      <c r="I76" s="183"/>
      <c r="J76" s="183"/>
      <c r="K76" s="184"/>
      <c r="L76" s="3">
        <f>SUM(L77:L80)</f>
        <v>0</v>
      </c>
      <c r="M76" s="3">
        <f>SUM(M77:M80)</f>
        <v>0</v>
      </c>
      <c r="N76" s="3">
        <f>SUM(N77:N80)</f>
        <v>0</v>
      </c>
      <c r="O76" s="3">
        <f>SUM(O77:O80)</f>
        <v>0</v>
      </c>
      <c r="P76" s="176" t="s">
        <v>184</v>
      </c>
    </row>
    <row r="77" spans="1:18" ht="15" x14ac:dyDescent="0.2">
      <c r="A77" s="199"/>
      <c r="B77" s="221"/>
      <c r="C77" s="219"/>
      <c r="D77" s="100" t="s">
        <v>1</v>
      </c>
      <c r="E77" s="2">
        <v>0</v>
      </c>
      <c r="F77" s="14">
        <f>SUM(G77:O77)</f>
        <v>0</v>
      </c>
      <c r="G77" s="182">
        <v>0</v>
      </c>
      <c r="H77" s="183"/>
      <c r="I77" s="183"/>
      <c r="J77" s="183"/>
      <c r="K77" s="184"/>
      <c r="L77" s="2">
        <v>0</v>
      </c>
      <c r="M77" s="3">
        <v>0</v>
      </c>
      <c r="N77" s="3">
        <v>0</v>
      </c>
      <c r="O77" s="3">
        <v>0</v>
      </c>
      <c r="P77" s="177"/>
    </row>
    <row r="78" spans="1:18" ht="30" x14ac:dyDescent="0.2">
      <c r="A78" s="199"/>
      <c r="B78" s="221"/>
      <c r="C78" s="219"/>
      <c r="D78" s="100" t="s">
        <v>5</v>
      </c>
      <c r="E78" s="2">
        <v>0</v>
      </c>
      <c r="F78" s="14">
        <f>SUM(G78:O78)</f>
        <v>1418.28</v>
      </c>
      <c r="G78" s="182">
        <v>1418.28</v>
      </c>
      <c r="H78" s="183"/>
      <c r="I78" s="183"/>
      <c r="J78" s="183"/>
      <c r="K78" s="184"/>
      <c r="L78" s="2">
        <v>0</v>
      </c>
      <c r="M78" s="2">
        <v>0</v>
      </c>
      <c r="N78" s="2">
        <v>0</v>
      </c>
      <c r="O78" s="2">
        <v>0</v>
      </c>
      <c r="P78" s="177"/>
    </row>
    <row r="79" spans="1:18" ht="30" x14ac:dyDescent="0.2">
      <c r="A79" s="199"/>
      <c r="B79" s="221"/>
      <c r="C79" s="219"/>
      <c r="D79" s="100" t="s">
        <v>13</v>
      </c>
      <c r="E79" s="2">
        <v>0</v>
      </c>
      <c r="F79" s="14">
        <f>SUM(G79:O79)</f>
        <v>3309.34</v>
      </c>
      <c r="G79" s="182">
        <v>3309.34</v>
      </c>
      <c r="H79" s="183"/>
      <c r="I79" s="183"/>
      <c r="J79" s="183"/>
      <c r="K79" s="184"/>
      <c r="L79" s="2">
        <v>0</v>
      </c>
      <c r="M79" s="2">
        <v>0</v>
      </c>
      <c r="N79" s="2">
        <v>0</v>
      </c>
      <c r="O79" s="2">
        <v>0</v>
      </c>
      <c r="P79" s="177"/>
      <c r="R79" s="19"/>
    </row>
    <row r="80" spans="1:18" ht="15" x14ac:dyDescent="0.2">
      <c r="A80" s="199"/>
      <c r="B80" s="222"/>
      <c r="C80" s="219"/>
      <c r="D80" s="100" t="s">
        <v>19</v>
      </c>
      <c r="E80" s="2">
        <v>0</v>
      </c>
      <c r="F80" s="14">
        <f>SUM(G80:O80)</f>
        <v>0</v>
      </c>
      <c r="G80" s="182">
        <v>0</v>
      </c>
      <c r="H80" s="183"/>
      <c r="I80" s="183"/>
      <c r="J80" s="183"/>
      <c r="K80" s="184"/>
      <c r="L80" s="2">
        <v>0</v>
      </c>
      <c r="M80" s="3">
        <v>0</v>
      </c>
      <c r="N80" s="3">
        <v>0</v>
      </c>
      <c r="O80" s="3">
        <v>0</v>
      </c>
      <c r="P80" s="178"/>
    </row>
    <row r="81" spans="1:18" s="54" customFormat="1" ht="51" customHeight="1" x14ac:dyDescent="0.2">
      <c r="A81" s="199"/>
      <c r="B81" s="201" t="s">
        <v>230</v>
      </c>
      <c r="C81" s="193" t="s">
        <v>127</v>
      </c>
      <c r="D81" s="193" t="s">
        <v>198</v>
      </c>
      <c r="E81" s="53"/>
      <c r="F81" s="196" t="s">
        <v>0</v>
      </c>
      <c r="G81" s="196" t="s">
        <v>119</v>
      </c>
      <c r="H81" s="187" t="s">
        <v>120</v>
      </c>
      <c r="I81" s="188"/>
      <c r="J81" s="188"/>
      <c r="K81" s="189"/>
      <c r="L81" s="176" t="s">
        <v>32</v>
      </c>
      <c r="M81" s="176" t="s">
        <v>44</v>
      </c>
      <c r="N81" s="176" t="s">
        <v>45</v>
      </c>
      <c r="O81" s="176" t="s">
        <v>46</v>
      </c>
      <c r="P81" s="176"/>
    </row>
    <row r="82" spans="1:18" ht="51" customHeight="1" x14ac:dyDescent="0.2">
      <c r="A82" s="199"/>
      <c r="B82" s="202"/>
      <c r="C82" s="194"/>
      <c r="D82" s="194"/>
      <c r="E82" s="3"/>
      <c r="F82" s="197"/>
      <c r="G82" s="197"/>
      <c r="H82" s="52" t="s">
        <v>123</v>
      </c>
      <c r="I82" s="52" t="s">
        <v>124</v>
      </c>
      <c r="J82" s="52" t="s">
        <v>125</v>
      </c>
      <c r="K82" s="98" t="s">
        <v>126</v>
      </c>
      <c r="L82" s="178"/>
      <c r="M82" s="178"/>
      <c r="N82" s="178"/>
      <c r="O82" s="178"/>
      <c r="P82" s="177"/>
    </row>
    <row r="83" spans="1:18" ht="51" customHeight="1" x14ac:dyDescent="0.2">
      <c r="A83" s="200"/>
      <c r="B83" s="203"/>
      <c r="C83" s="195"/>
      <c r="D83" s="195"/>
      <c r="E83" s="3"/>
      <c r="F83" s="99">
        <v>4739</v>
      </c>
      <c r="G83" s="105">
        <v>4739</v>
      </c>
      <c r="H83" s="55">
        <v>0</v>
      </c>
      <c r="I83" s="55">
        <v>0</v>
      </c>
      <c r="J83" s="55">
        <v>4739</v>
      </c>
      <c r="K83" s="55">
        <v>0</v>
      </c>
      <c r="L83" s="55">
        <v>0</v>
      </c>
      <c r="M83" s="55">
        <v>0</v>
      </c>
      <c r="N83" s="55">
        <v>0</v>
      </c>
      <c r="O83" s="55">
        <v>0</v>
      </c>
      <c r="P83" s="178"/>
    </row>
    <row r="84" spans="1:18" ht="15" customHeight="1" x14ac:dyDescent="0.2">
      <c r="A84" s="198" t="s">
        <v>37</v>
      </c>
      <c r="B84" s="220" t="s">
        <v>98</v>
      </c>
      <c r="C84" s="219" t="s">
        <v>52</v>
      </c>
      <c r="D84" s="100" t="s">
        <v>2</v>
      </c>
      <c r="E84" s="3">
        <f>SUM(E85:E88)</f>
        <v>0</v>
      </c>
      <c r="F84" s="14">
        <f>SUM(G84:O84)</f>
        <v>7800</v>
      </c>
      <c r="G84" s="182">
        <f>SUM(G85:K88)</f>
        <v>7800</v>
      </c>
      <c r="H84" s="183"/>
      <c r="I84" s="183"/>
      <c r="J84" s="183"/>
      <c r="K84" s="184"/>
      <c r="L84" s="3">
        <f>SUM(L85:L88)</f>
        <v>0</v>
      </c>
      <c r="M84" s="3">
        <f>SUM(M85:M88)</f>
        <v>0</v>
      </c>
      <c r="N84" s="3">
        <f>SUM(N85:N88)</f>
        <v>0</v>
      </c>
      <c r="O84" s="3">
        <f>SUM(O85:O88)</f>
        <v>0</v>
      </c>
      <c r="P84" s="176" t="s">
        <v>184</v>
      </c>
    </row>
    <row r="85" spans="1:18" ht="15" x14ac:dyDescent="0.2">
      <c r="A85" s="199"/>
      <c r="B85" s="221"/>
      <c r="C85" s="219"/>
      <c r="D85" s="100" t="s">
        <v>1</v>
      </c>
      <c r="E85" s="2">
        <v>0</v>
      </c>
      <c r="F85" s="14">
        <f>SUM(G85:O85)</f>
        <v>0</v>
      </c>
      <c r="G85" s="182">
        <v>0</v>
      </c>
      <c r="H85" s="183"/>
      <c r="I85" s="183"/>
      <c r="J85" s="183"/>
      <c r="K85" s="184"/>
      <c r="L85" s="2">
        <v>0</v>
      </c>
      <c r="M85" s="3">
        <v>0</v>
      </c>
      <c r="N85" s="3">
        <v>0</v>
      </c>
      <c r="O85" s="3">
        <v>0</v>
      </c>
      <c r="P85" s="177"/>
    </row>
    <row r="86" spans="1:18" ht="30" x14ac:dyDescent="0.2">
      <c r="A86" s="199"/>
      <c r="B86" s="221"/>
      <c r="C86" s="219"/>
      <c r="D86" s="100" t="s">
        <v>5</v>
      </c>
      <c r="E86" s="2">
        <v>0</v>
      </c>
      <c r="F86" s="14">
        <f>SUM(G86:O86)</f>
        <v>0</v>
      </c>
      <c r="G86" s="182">
        <v>0</v>
      </c>
      <c r="H86" s="183"/>
      <c r="I86" s="183"/>
      <c r="J86" s="183"/>
      <c r="K86" s="184"/>
      <c r="L86" s="2">
        <v>0</v>
      </c>
      <c r="M86" s="2">
        <v>0</v>
      </c>
      <c r="N86" s="2">
        <v>0</v>
      </c>
      <c r="O86" s="2">
        <v>0</v>
      </c>
      <c r="P86" s="177"/>
    </row>
    <row r="87" spans="1:18" ht="30" x14ac:dyDescent="0.2">
      <c r="A87" s="199"/>
      <c r="B87" s="221"/>
      <c r="C87" s="219"/>
      <c r="D87" s="100" t="s">
        <v>13</v>
      </c>
      <c r="E87" s="2">
        <v>0</v>
      </c>
      <c r="F87" s="14">
        <f>SUM(G87:O87)</f>
        <v>7800</v>
      </c>
      <c r="G87" s="182">
        <v>7800</v>
      </c>
      <c r="H87" s="183"/>
      <c r="I87" s="183"/>
      <c r="J87" s="183"/>
      <c r="K87" s="184"/>
      <c r="L87" s="2">
        <v>0</v>
      </c>
      <c r="M87" s="2">
        <v>0</v>
      </c>
      <c r="N87" s="2">
        <v>0</v>
      </c>
      <c r="O87" s="2">
        <v>0</v>
      </c>
      <c r="P87" s="177"/>
      <c r="R87" s="19"/>
    </row>
    <row r="88" spans="1:18" ht="15" x14ac:dyDescent="0.2">
      <c r="A88" s="199"/>
      <c r="B88" s="222"/>
      <c r="C88" s="219"/>
      <c r="D88" s="100" t="s">
        <v>19</v>
      </c>
      <c r="E88" s="2">
        <v>0</v>
      </c>
      <c r="F88" s="14">
        <f>SUM(G88:O88)</f>
        <v>0</v>
      </c>
      <c r="G88" s="182">
        <v>0</v>
      </c>
      <c r="H88" s="183"/>
      <c r="I88" s="183"/>
      <c r="J88" s="183"/>
      <c r="K88" s="184"/>
      <c r="L88" s="2">
        <v>0</v>
      </c>
      <c r="M88" s="3">
        <v>0</v>
      </c>
      <c r="N88" s="3">
        <v>0</v>
      </c>
      <c r="O88" s="3">
        <v>0</v>
      </c>
      <c r="P88" s="178"/>
    </row>
    <row r="89" spans="1:18" s="54" customFormat="1" ht="15" customHeight="1" x14ac:dyDescent="0.2">
      <c r="A89" s="199"/>
      <c r="B89" s="201" t="s">
        <v>252</v>
      </c>
      <c r="C89" s="193" t="s">
        <v>127</v>
      </c>
      <c r="D89" s="193" t="s">
        <v>198</v>
      </c>
      <c r="E89" s="53"/>
      <c r="F89" s="196" t="s">
        <v>0</v>
      </c>
      <c r="G89" s="196" t="s">
        <v>119</v>
      </c>
      <c r="H89" s="187" t="s">
        <v>120</v>
      </c>
      <c r="I89" s="188"/>
      <c r="J89" s="188"/>
      <c r="K89" s="189"/>
      <c r="L89" s="176" t="s">
        <v>32</v>
      </c>
      <c r="M89" s="176" t="s">
        <v>44</v>
      </c>
      <c r="N89" s="176" t="s">
        <v>45</v>
      </c>
      <c r="O89" s="176" t="s">
        <v>46</v>
      </c>
      <c r="P89" s="175"/>
    </row>
    <row r="90" spans="1:18" ht="15" x14ac:dyDescent="0.2">
      <c r="A90" s="199"/>
      <c r="B90" s="202"/>
      <c r="C90" s="194"/>
      <c r="D90" s="194"/>
      <c r="E90" s="3"/>
      <c r="F90" s="197"/>
      <c r="G90" s="197"/>
      <c r="H90" s="52" t="s">
        <v>123</v>
      </c>
      <c r="I90" s="52" t="s">
        <v>124</v>
      </c>
      <c r="J90" s="52" t="s">
        <v>125</v>
      </c>
      <c r="K90" s="98" t="s">
        <v>126</v>
      </c>
      <c r="L90" s="178"/>
      <c r="M90" s="178"/>
      <c r="N90" s="178"/>
      <c r="O90" s="178"/>
      <c r="P90" s="175"/>
    </row>
    <row r="91" spans="1:18" ht="15" x14ac:dyDescent="0.2">
      <c r="A91" s="199"/>
      <c r="B91" s="203"/>
      <c r="C91" s="195"/>
      <c r="D91" s="195"/>
      <c r="E91" s="3"/>
      <c r="F91" s="99">
        <v>0</v>
      </c>
      <c r="G91" s="10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0</v>
      </c>
      <c r="P91" s="175"/>
    </row>
    <row r="92" spans="1:18" s="54" customFormat="1" ht="15" customHeight="1" x14ac:dyDescent="0.2">
      <c r="A92" s="199"/>
      <c r="B92" s="201" t="s">
        <v>202</v>
      </c>
      <c r="C92" s="193" t="s">
        <v>127</v>
      </c>
      <c r="D92" s="193" t="s">
        <v>198</v>
      </c>
      <c r="E92" s="53"/>
      <c r="F92" s="185" t="s">
        <v>0</v>
      </c>
      <c r="G92" s="185" t="s">
        <v>119</v>
      </c>
      <c r="H92" s="187" t="s">
        <v>120</v>
      </c>
      <c r="I92" s="188"/>
      <c r="J92" s="188"/>
      <c r="K92" s="189"/>
      <c r="L92" s="176" t="s">
        <v>32</v>
      </c>
      <c r="M92" s="176" t="s">
        <v>44</v>
      </c>
      <c r="N92" s="176" t="s">
        <v>45</v>
      </c>
      <c r="O92" s="176" t="s">
        <v>46</v>
      </c>
      <c r="P92" s="175"/>
    </row>
    <row r="93" spans="1:18" ht="15" x14ac:dyDescent="0.2">
      <c r="A93" s="199"/>
      <c r="B93" s="202"/>
      <c r="C93" s="194"/>
      <c r="D93" s="194"/>
      <c r="E93" s="3"/>
      <c r="F93" s="186"/>
      <c r="G93" s="186"/>
      <c r="H93" s="52" t="s">
        <v>123</v>
      </c>
      <c r="I93" s="52" t="s">
        <v>124</v>
      </c>
      <c r="J93" s="52" t="s">
        <v>125</v>
      </c>
      <c r="K93" s="98" t="s">
        <v>126</v>
      </c>
      <c r="L93" s="178"/>
      <c r="M93" s="178"/>
      <c r="N93" s="178"/>
      <c r="O93" s="178"/>
      <c r="P93" s="175"/>
    </row>
    <row r="94" spans="1:18" ht="15" x14ac:dyDescent="0.2">
      <c r="A94" s="200"/>
      <c r="B94" s="203"/>
      <c r="C94" s="195"/>
      <c r="D94" s="195"/>
      <c r="E94" s="3"/>
      <c r="F94" s="99">
        <v>3</v>
      </c>
      <c r="G94" s="105">
        <v>3</v>
      </c>
      <c r="H94" s="55">
        <v>0</v>
      </c>
      <c r="I94" s="55">
        <v>0</v>
      </c>
      <c r="J94" s="55">
        <v>3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175"/>
    </row>
    <row r="95" spans="1:18" ht="15" customHeight="1" x14ac:dyDescent="0.2">
      <c r="A95" s="235"/>
      <c r="B95" s="223" t="s">
        <v>28</v>
      </c>
      <c r="C95" s="224"/>
      <c r="D95" s="97" t="s">
        <v>2</v>
      </c>
      <c r="E95" s="26">
        <v>0</v>
      </c>
      <c r="F95" s="26">
        <f>F47+F10</f>
        <v>1670671.8900000001</v>
      </c>
      <c r="G95" s="179">
        <f>SUM(G96:K99)</f>
        <v>325251.89</v>
      </c>
      <c r="H95" s="180"/>
      <c r="I95" s="180"/>
      <c r="J95" s="180"/>
      <c r="K95" s="181"/>
      <c r="L95" s="26">
        <f>SUM(L96:L99)</f>
        <v>1133020</v>
      </c>
      <c r="M95" s="26">
        <f>SUM(M96:M99)</f>
        <v>212400</v>
      </c>
      <c r="N95" s="26">
        <f>SUM(N96:N99)</f>
        <v>0</v>
      </c>
      <c r="O95" s="26">
        <f>SUM(O96:O99)</f>
        <v>0</v>
      </c>
      <c r="P95" s="176"/>
    </row>
    <row r="96" spans="1:18" x14ac:dyDescent="0.2">
      <c r="A96" s="236"/>
      <c r="B96" s="225"/>
      <c r="C96" s="226"/>
      <c r="D96" s="97" t="s">
        <v>1</v>
      </c>
      <c r="E96" s="26">
        <v>0</v>
      </c>
      <c r="F96" s="26">
        <f>F48+F11</f>
        <v>143282.51999999999</v>
      </c>
      <c r="G96" s="179">
        <f>G48+G11</f>
        <v>143282.51999999999</v>
      </c>
      <c r="H96" s="180"/>
      <c r="I96" s="180"/>
      <c r="J96" s="180"/>
      <c r="K96" s="181"/>
      <c r="L96" s="26">
        <f t="shared" ref="L96:O99" si="5">L48+L11</f>
        <v>0</v>
      </c>
      <c r="M96" s="26">
        <f t="shared" si="5"/>
        <v>0</v>
      </c>
      <c r="N96" s="26">
        <f t="shared" si="5"/>
        <v>0</v>
      </c>
      <c r="O96" s="26">
        <f t="shared" si="5"/>
        <v>0</v>
      </c>
      <c r="P96" s="177"/>
      <c r="R96" s="19"/>
    </row>
    <row r="97" spans="1:18" ht="28.5" x14ac:dyDescent="0.2">
      <c r="A97" s="236"/>
      <c r="B97" s="225"/>
      <c r="C97" s="226"/>
      <c r="D97" s="97" t="s">
        <v>5</v>
      </c>
      <c r="E97" s="26">
        <v>0</v>
      </c>
      <c r="F97" s="26">
        <f>F49+F12</f>
        <v>936745.73</v>
      </c>
      <c r="G97" s="179">
        <f>G49+G12</f>
        <v>55495.63</v>
      </c>
      <c r="H97" s="180"/>
      <c r="I97" s="180"/>
      <c r="J97" s="180"/>
      <c r="K97" s="181"/>
      <c r="L97" s="26">
        <f t="shared" si="5"/>
        <v>742128.1</v>
      </c>
      <c r="M97" s="26">
        <f t="shared" si="5"/>
        <v>139122</v>
      </c>
      <c r="N97" s="26">
        <f t="shared" si="5"/>
        <v>0</v>
      </c>
      <c r="O97" s="26">
        <f t="shared" si="5"/>
        <v>0</v>
      </c>
      <c r="P97" s="177"/>
      <c r="R97" s="18"/>
    </row>
    <row r="98" spans="1:18" ht="28.5" x14ac:dyDescent="0.2">
      <c r="A98" s="236"/>
      <c r="B98" s="225"/>
      <c r="C98" s="226"/>
      <c r="D98" s="97" t="s">
        <v>13</v>
      </c>
      <c r="E98" s="26">
        <v>0</v>
      </c>
      <c r="F98" s="26">
        <f>F50+F13</f>
        <v>590643.64</v>
      </c>
      <c r="G98" s="179">
        <f>G50+G13</f>
        <v>126473.73999999999</v>
      </c>
      <c r="H98" s="180"/>
      <c r="I98" s="180"/>
      <c r="J98" s="180"/>
      <c r="K98" s="181"/>
      <c r="L98" s="26">
        <f t="shared" si="5"/>
        <v>390891.9</v>
      </c>
      <c r="M98" s="26">
        <f t="shared" si="5"/>
        <v>73278</v>
      </c>
      <c r="N98" s="26">
        <f t="shared" si="5"/>
        <v>0</v>
      </c>
      <c r="O98" s="26">
        <f t="shared" si="5"/>
        <v>0</v>
      </c>
      <c r="P98" s="177"/>
    </row>
    <row r="99" spans="1:18" x14ac:dyDescent="0.2">
      <c r="A99" s="237"/>
      <c r="B99" s="227"/>
      <c r="C99" s="228"/>
      <c r="D99" s="97" t="s">
        <v>19</v>
      </c>
      <c r="E99" s="26">
        <v>0</v>
      </c>
      <c r="F99" s="26">
        <f>F51+F14</f>
        <v>0</v>
      </c>
      <c r="G99" s="179">
        <f>G51+G14</f>
        <v>0</v>
      </c>
      <c r="H99" s="180"/>
      <c r="I99" s="180"/>
      <c r="J99" s="180"/>
      <c r="K99" s="181"/>
      <c r="L99" s="26">
        <f t="shared" si="5"/>
        <v>0</v>
      </c>
      <c r="M99" s="26">
        <f t="shared" si="5"/>
        <v>0</v>
      </c>
      <c r="N99" s="26">
        <f t="shared" si="5"/>
        <v>0</v>
      </c>
      <c r="O99" s="26">
        <f t="shared" si="5"/>
        <v>0</v>
      </c>
      <c r="P99" s="178"/>
    </row>
  </sheetData>
  <mergeCells count="231">
    <mergeCell ref="A95:A99"/>
    <mergeCell ref="B23:B27"/>
    <mergeCell ref="A10:A14"/>
    <mergeCell ref="B10:B14"/>
    <mergeCell ref="B68:B72"/>
    <mergeCell ref="B60:B64"/>
    <mergeCell ref="C60:C64"/>
    <mergeCell ref="B52:B56"/>
    <mergeCell ref="C52:C56"/>
    <mergeCell ref="B47:B51"/>
    <mergeCell ref="C47:C51"/>
    <mergeCell ref="B39:B43"/>
    <mergeCell ref="C39:C43"/>
    <mergeCell ref="A47:A51"/>
    <mergeCell ref="B28:B30"/>
    <mergeCell ref="C28:C30"/>
    <mergeCell ref="B44:B46"/>
    <mergeCell ref="C44:C46"/>
    <mergeCell ref="A39:A46"/>
    <mergeCell ref="A68:A75"/>
    <mergeCell ref="A76:A83"/>
    <mergeCell ref="B89:B91"/>
    <mergeCell ref="C89:C91"/>
    <mergeCell ref="A52:A59"/>
    <mergeCell ref="A4:P4"/>
    <mergeCell ref="A7:A8"/>
    <mergeCell ref="B7:B8"/>
    <mergeCell ref="E7:E8"/>
    <mergeCell ref="F7:F8"/>
    <mergeCell ref="C7:C8"/>
    <mergeCell ref="P7:P8"/>
    <mergeCell ref="P10:P14"/>
    <mergeCell ref="C23:C27"/>
    <mergeCell ref="B15:B19"/>
    <mergeCell ref="C15:C19"/>
    <mergeCell ref="D7:D8"/>
    <mergeCell ref="C10:C14"/>
    <mergeCell ref="A5:P5"/>
    <mergeCell ref="P23:P27"/>
    <mergeCell ref="G17:K17"/>
    <mergeCell ref="B20:B22"/>
    <mergeCell ref="A15:A22"/>
    <mergeCell ref="C20:C22"/>
    <mergeCell ref="D20:D22"/>
    <mergeCell ref="F20:F21"/>
    <mergeCell ref="G20:G21"/>
    <mergeCell ref="G7:O7"/>
    <mergeCell ref="L20:L21"/>
    <mergeCell ref="P56:P64"/>
    <mergeCell ref="P68:P72"/>
    <mergeCell ref="P76:P80"/>
    <mergeCell ref="P95:P99"/>
    <mergeCell ref="P47:P50"/>
    <mergeCell ref="P28:P30"/>
    <mergeCell ref="O36:O37"/>
    <mergeCell ref="B31:B35"/>
    <mergeCell ref="C31:C35"/>
    <mergeCell ref="P51:P55"/>
    <mergeCell ref="P31:P35"/>
    <mergeCell ref="C68:C72"/>
    <mergeCell ref="P84:P88"/>
    <mergeCell ref="B76:B80"/>
    <mergeCell ref="C76:C80"/>
    <mergeCell ref="B95:C99"/>
    <mergeCell ref="B84:B88"/>
    <mergeCell ref="C84:C88"/>
    <mergeCell ref="G51:K51"/>
    <mergeCell ref="O28:O29"/>
    <mergeCell ref="G40:K40"/>
    <mergeCell ref="G41:K41"/>
    <mergeCell ref="G42:K42"/>
    <mergeCell ref="G35:K35"/>
    <mergeCell ref="P39:P43"/>
    <mergeCell ref="G43:K43"/>
    <mergeCell ref="P36:P38"/>
    <mergeCell ref="G18:K18"/>
    <mergeCell ref="G19:K19"/>
    <mergeCell ref="H20:K20"/>
    <mergeCell ref="G8:K8"/>
    <mergeCell ref="G10:K10"/>
    <mergeCell ref="G11:K11"/>
    <mergeCell ref="G12:K12"/>
    <mergeCell ref="G13:K13"/>
    <mergeCell ref="G14:K14"/>
    <mergeCell ref="G15:K15"/>
    <mergeCell ref="G16:K16"/>
    <mergeCell ref="P20:P22"/>
    <mergeCell ref="G47:K47"/>
    <mergeCell ref="G48:K48"/>
    <mergeCell ref="G49:K49"/>
    <mergeCell ref="G50:K50"/>
    <mergeCell ref="H36:K36"/>
    <mergeCell ref="L36:L37"/>
    <mergeCell ref="M36:M37"/>
    <mergeCell ref="N36:N37"/>
    <mergeCell ref="D28:D30"/>
    <mergeCell ref="F28:F29"/>
    <mergeCell ref="G28:G29"/>
    <mergeCell ref="H28:K28"/>
    <mergeCell ref="L28:L29"/>
    <mergeCell ref="M28:M29"/>
    <mergeCell ref="N28:N29"/>
    <mergeCell ref="D44:D46"/>
    <mergeCell ref="F44:F45"/>
    <mergeCell ref="G44:G45"/>
    <mergeCell ref="H44:K44"/>
    <mergeCell ref="L44:L45"/>
    <mergeCell ref="M44:M45"/>
    <mergeCell ref="N44:N45"/>
    <mergeCell ref="G39:K39"/>
    <mergeCell ref="A1:P1"/>
    <mergeCell ref="A2:P2"/>
    <mergeCell ref="A3:P3"/>
    <mergeCell ref="G9:K9"/>
    <mergeCell ref="A23:A30"/>
    <mergeCell ref="A31:A38"/>
    <mergeCell ref="B36:B38"/>
    <mergeCell ref="C36:C38"/>
    <mergeCell ref="D36:D38"/>
    <mergeCell ref="F36:F37"/>
    <mergeCell ref="G36:G37"/>
    <mergeCell ref="G27:K27"/>
    <mergeCell ref="G31:K31"/>
    <mergeCell ref="G32:K32"/>
    <mergeCell ref="G33:K33"/>
    <mergeCell ref="G34:K34"/>
    <mergeCell ref="G25:K25"/>
    <mergeCell ref="G26:K26"/>
    <mergeCell ref="M20:M21"/>
    <mergeCell ref="N20:N21"/>
    <mergeCell ref="O20:O21"/>
    <mergeCell ref="G23:K23"/>
    <mergeCell ref="G24:K24"/>
    <mergeCell ref="P15:P19"/>
    <mergeCell ref="O44:O45"/>
    <mergeCell ref="P44:P46"/>
    <mergeCell ref="O57:O58"/>
    <mergeCell ref="B65:B67"/>
    <mergeCell ref="C65:C67"/>
    <mergeCell ref="D65:D67"/>
    <mergeCell ref="F65:F66"/>
    <mergeCell ref="G65:G66"/>
    <mergeCell ref="H65:K65"/>
    <mergeCell ref="L65:L66"/>
    <mergeCell ref="M65:M66"/>
    <mergeCell ref="N65:N66"/>
    <mergeCell ref="O65:O66"/>
    <mergeCell ref="B57:B59"/>
    <mergeCell ref="C57:C59"/>
    <mergeCell ref="D57:D59"/>
    <mergeCell ref="F57:F58"/>
    <mergeCell ref="G57:G58"/>
    <mergeCell ref="H57:K57"/>
    <mergeCell ref="L57:L58"/>
    <mergeCell ref="M57:M58"/>
    <mergeCell ref="N57:N58"/>
    <mergeCell ref="G52:K52"/>
    <mergeCell ref="G53:K53"/>
    <mergeCell ref="B73:B75"/>
    <mergeCell ref="C73:C75"/>
    <mergeCell ref="D73:D75"/>
    <mergeCell ref="F73:F74"/>
    <mergeCell ref="G73:G74"/>
    <mergeCell ref="H73:K73"/>
    <mergeCell ref="L73:L74"/>
    <mergeCell ref="M73:M74"/>
    <mergeCell ref="N73:N74"/>
    <mergeCell ref="D89:D91"/>
    <mergeCell ref="F89:F90"/>
    <mergeCell ref="G89:G90"/>
    <mergeCell ref="H89:K89"/>
    <mergeCell ref="G63:K63"/>
    <mergeCell ref="G64:K64"/>
    <mergeCell ref="A60:A67"/>
    <mergeCell ref="G68:K68"/>
    <mergeCell ref="G69:K69"/>
    <mergeCell ref="G70:K70"/>
    <mergeCell ref="G71:K71"/>
    <mergeCell ref="G72:K72"/>
    <mergeCell ref="G76:K76"/>
    <mergeCell ref="A84:A94"/>
    <mergeCell ref="B92:B94"/>
    <mergeCell ref="C92:C94"/>
    <mergeCell ref="D92:D94"/>
    <mergeCell ref="F92:F93"/>
    <mergeCell ref="B81:B83"/>
    <mergeCell ref="C81:C83"/>
    <mergeCell ref="D81:D83"/>
    <mergeCell ref="F81:F82"/>
    <mergeCell ref="G81:G82"/>
    <mergeCell ref="H81:K81"/>
    <mergeCell ref="G99:K99"/>
    <mergeCell ref="G84:K84"/>
    <mergeCell ref="G85:K85"/>
    <mergeCell ref="G86:K86"/>
    <mergeCell ref="G87:K87"/>
    <mergeCell ref="G88:K88"/>
    <mergeCell ref="G92:G93"/>
    <mergeCell ref="H92:K92"/>
    <mergeCell ref="G54:K54"/>
    <mergeCell ref="G55:K55"/>
    <mergeCell ref="G56:K56"/>
    <mergeCell ref="G60:K60"/>
    <mergeCell ref="G61:K61"/>
    <mergeCell ref="G62:K62"/>
    <mergeCell ref="G77:K77"/>
    <mergeCell ref="G78:K78"/>
    <mergeCell ref="G79:K79"/>
    <mergeCell ref="P65:P67"/>
    <mergeCell ref="P73:P75"/>
    <mergeCell ref="P81:P83"/>
    <mergeCell ref="P89:P91"/>
    <mergeCell ref="P92:P94"/>
    <mergeCell ref="G95:K95"/>
    <mergeCell ref="G96:K96"/>
    <mergeCell ref="G97:K97"/>
    <mergeCell ref="G98:K98"/>
    <mergeCell ref="O92:O93"/>
    <mergeCell ref="L92:L93"/>
    <mergeCell ref="M92:M93"/>
    <mergeCell ref="N92:N93"/>
    <mergeCell ref="O89:O90"/>
    <mergeCell ref="L89:L90"/>
    <mergeCell ref="M89:M90"/>
    <mergeCell ref="N89:N90"/>
    <mergeCell ref="O73:O74"/>
    <mergeCell ref="L81:L82"/>
    <mergeCell ref="M81:M82"/>
    <mergeCell ref="N81:N82"/>
    <mergeCell ref="O81:O82"/>
    <mergeCell ref="G80:K80"/>
  </mergeCells>
  <phoneticPr fontId="0" type="noConversion"/>
  <pageMargins left="0.39370078740157483" right="0.35433070866141736" top="0.39370078740157483" bottom="0.35433070866141736" header="0.39370078740157483" footer="0.35433070866141736"/>
  <pageSetup paperSize="9" scale="63" fitToHeight="0" orientation="landscape" r:id="rId1"/>
  <headerFooter alignWithMargins="0"/>
  <rowBreaks count="1" manualBreakCount="1">
    <brk id="3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view="pageBreakPreview" zoomScale="85" zoomScaleNormal="85" zoomScaleSheetLayoutView="85" workbookViewId="0">
      <selection activeCell="E8" sqref="E8:E12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12.140625" customWidth="1"/>
  </cols>
  <sheetData>
    <row r="2" spans="1:15" ht="85.5" customHeight="1" x14ac:dyDescent="0.2">
      <c r="A2" s="261" t="s">
        <v>224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</row>
    <row r="3" spans="1:15" ht="13.5" thickBot="1" x14ac:dyDescent="0.25"/>
    <row r="4" spans="1:15" ht="84.75" customHeight="1" thickBot="1" x14ac:dyDescent="0.25">
      <c r="A4" s="262" t="s">
        <v>3</v>
      </c>
      <c r="B4" s="262" t="s">
        <v>148</v>
      </c>
      <c r="C4" s="262" t="s">
        <v>168</v>
      </c>
      <c r="D4" s="262" t="s">
        <v>248</v>
      </c>
      <c r="E4" s="262" t="s">
        <v>149</v>
      </c>
      <c r="F4" s="262" t="s">
        <v>150</v>
      </c>
      <c r="G4" s="262" t="s">
        <v>249</v>
      </c>
      <c r="H4" s="262" t="s">
        <v>151</v>
      </c>
      <c r="I4" s="262" t="s">
        <v>152</v>
      </c>
      <c r="J4" s="265" t="s">
        <v>153</v>
      </c>
      <c r="K4" s="266"/>
      <c r="L4" s="266"/>
      <c r="M4" s="266"/>
      <c r="N4" s="266"/>
      <c r="O4" s="267"/>
    </row>
    <row r="5" spans="1:15" x14ac:dyDescent="0.2">
      <c r="A5" s="263"/>
      <c r="B5" s="263"/>
      <c r="C5" s="263"/>
      <c r="D5" s="263"/>
      <c r="E5" s="263"/>
      <c r="F5" s="263"/>
      <c r="G5" s="263"/>
      <c r="H5" s="263"/>
      <c r="I5" s="264"/>
      <c r="J5" s="268" t="s">
        <v>0</v>
      </c>
      <c r="K5" s="268" t="s">
        <v>154</v>
      </c>
      <c r="L5" s="268" t="s">
        <v>155</v>
      </c>
      <c r="M5" s="268" t="s">
        <v>156</v>
      </c>
      <c r="N5" s="268" t="s">
        <v>157</v>
      </c>
      <c r="O5" s="268" t="s">
        <v>158</v>
      </c>
    </row>
    <row r="6" spans="1:15" ht="41.25" customHeight="1" thickBot="1" x14ac:dyDescent="0.25">
      <c r="A6" s="263"/>
      <c r="B6" s="263"/>
      <c r="C6" s="263"/>
      <c r="D6" s="263"/>
      <c r="E6" s="263"/>
      <c r="F6" s="263"/>
      <c r="G6" s="263"/>
      <c r="H6" s="263"/>
      <c r="I6" s="264"/>
      <c r="J6" s="269"/>
      <c r="K6" s="269"/>
      <c r="L6" s="269"/>
      <c r="M6" s="269"/>
      <c r="N6" s="269"/>
      <c r="O6" s="269"/>
    </row>
    <row r="7" spans="1:15" ht="13.5" thickBot="1" x14ac:dyDescent="0.25">
      <c r="A7" s="58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  <c r="H7" s="59">
        <v>8</v>
      </c>
      <c r="I7" s="59">
        <v>9</v>
      </c>
      <c r="J7" s="59">
        <v>10</v>
      </c>
      <c r="K7" s="59">
        <v>11</v>
      </c>
      <c r="L7" s="59">
        <v>12</v>
      </c>
      <c r="M7" s="59">
        <v>13</v>
      </c>
      <c r="N7" s="59">
        <v>14</v>
      </c>
      <c r="O7" s="59">
        <v>15</v>
      </c>
    </row>
    <row r="8" spans="1:15" ht="15.75" x14ac:dyDescent="0.2">
      <c r="A8" s="275">
        <v>1</v>
      </c>
      <c r="B8" s="278" t="s">
        <v>169</v>
      </c>
      <c r="C8" s="281"/>
      <c r="D8" s="281" t="s">
        <v>217</v>
      </c>
      <c r="E8" s="281" t="s">
        <v>219</v>
      </c>
      <c r="F8" s="285">
        <v>45216</v>
      </c>
      <c r="G8" s="270">
        <f>J8</f>
        <v>6100</v>
      </c>
      <c r="H8" s="272"/>
      <c r="I8" s="115" t="s">
        <v>2</v>
      </c>
      <c r="J8" s="116">
        <f t="shared" ref="J8:J22" si="0">K8</f>
        <v>6100</v>
      </c>
      <c r="K8" s="116">
        <f>K10+K11</f>
        <v>6100</v>
      </c>
      <c r="L8" s="116">
        <v>0</v>
      </c>
      <c r="M8" s="116">
        <v>0</v>
      </c>
      <c r="N8" s="116">
        <v>0</v>
      </c>
      <c r="O8" s="117">
        <v>0</v>
      </c>
    </row>
    <row r="9" spans="1:15" ht="53.25" customHeight="1" x14ac:dyDescent="0.2">
      <c r="A9" s="275"/>
      <c r="B9" s="278"/>
      <c r="C9" s="281"/>
      <c r="D9" s="281"/>
      <c r="E9" s="281"/>
      <c r="F9" s="281"/>
      <c r="G9" s="271"/>
      <c r="H9" s="272"/>
      <c r="I9" s="30" t="s">
        <v>1</v>
      </c>
      <c r="J9" s="60">
        <f t="shared" si="0"/>
        <v>0</v>
      </c>
      <c r="K9" s="60">
        <v>0</v>
      </c>
      <c r="L9" s="60">
        <v>0</v>
      </c>
      <c r="M9" s="60">
        <v>0</v>
      </c>
      <c r="N9" s="60">
        <v>0</v>
      </c>
      <c r="O9" s="106">
        <v>0</v>
      </c>
    </row>
    <row r="10" spans="1:15" ht="70.5" customHeight="1" x14ac:dyDescent="0.2">
      <c r="A10" s="275"/>
      <c r="B10" s="278"/>
      <c r="C10" s="281"/>
      <c r="D10" s="281"/>
      <c r="E10" s="281"/>
      <c r="F10" s="281"/>
      <c r="G10" s="271"/>
      <c r="H10" s="272"/>
      <c r="I10" s="30" t="s">
        <v>5</v>
      </c>
      <c r="J10" s="60">
        <f t="shared" si="0"/>
        <v>1830</v>
      </c>
      <c r="K10" s="60">
        <v>1830</v>
      </c>
      <c r="L10" s="60">
        <v>0</v>
      </c>
      <c r="M10" s="60">
        <v>0</v>
      </c>
      <c r="N10" s="60">
        <v>0</v>
      </c>
      <c r="O10" s="106">
        <v>0</v>
      </c>
    </row>
    <row r="11" spans="1:15" ht="87" customHeight="1" x14ac:dyDescent="0.2">
      <c r="A11" s="275"/>
      <c r="B11" s="278"/>
      <c r="C11" s="281"/>
      <c r="D11" s="281"/>
      <c r="E11" s="281"/>
      <c r="F11" s="281"/>
      <c r="G11" s="271"/>
      <c r="H11" s="272"/>
      <c r="I11" s="30" t="s">
        <v>13</v>
      </c>
      <c r="J11" s="60">
        <f t="shared" si="0"/>
        <v>4270</v>
      </c>
      <c r="K11" s="60">
        <v>4270</v>
      </c>
      <c r="L11" s="60">
        <v>0</v>
      </c>
      <c r="M11" s="60">
        <v>0</v>
      </c>
      <c r="N11" s="60">
        <v>0</v>
      </c>
      <c r="O11" s="106">
        <v>0</v>
      </c>
    </row>
    <row r="12" spans="1:15" ht="41.25" customHeight="1" x14ac:dyDescent="0.2">
      <c r="A12" s="276"/>
      <c r="B12" s="279"/>
      <c r="C12" s="282"/>
      <c r="D12" s="282"/>
      <c r="E12" s="282"/>
      <c r="F12" s="282"/>
      <c r="G12" s="271"/>
      <c r="H12" s="273"/>
      <c r="I12" s="30" t="s">
        <v>19</v>
      </c>
      <c r="J12" s="60">
        <f t="shared" si="0"/>
        <v>0</v>
      </c>
      <c r="K12" s="60">
        <v>0</v>
      </c>
      <c r="L12" s="60">
        <v>0</v>
      </c>
      <c r="M12" s="60">
        <v>0</v>
      </c>
      <c r="N12" s="60">
        <v>0</v>
      </c>
      <c r="O12" s="106">
        <v>0</v>
      </c>
    </row>
    <row r="13" spans="1:15" ht="15.75" x14ac:dyDescent="0.2">
      <c r="A13" s="274" t="s">
        <v>170</v>
      </c>
      <c r="B13" s="277" t="s">
        <v>83</v>
      </c>
      <c r="C13" s="280"/>
      <c r="D13" s="280" t="s">
        <v>217</v>
      </c>
      <c r="E13" s="280" t="s">
        <v>219</v>
      </c>
      <c r="F13" s="283">
        <v>45216</v>
      </c>
      <c r="G13" s="271">
        <f>J13</f>
        <v>6100</v>
      </c>
      <c r="H13" s="284"/>
      <c r="I13" s="30" t="s">
        <v>2</v>
      </c>
      <c r="J13" s="60">
        <f t="shared" si="0"/>
        <v>6100</v>
      </c>
      <c r="K13" s="60">
        <f>K15+K16</f>
        <v>6100</v>
      </c>
      <c r="L13" s="60">
        <v>0</v>
      </c>
      <c r="M13" s="60">
        <v>0</v>
      </c>
      <c r="N13" s="60">
        <v>0</v>
      </c>
      <c r="O13" s="106">
        <v>0</v>
      </c>
    </row>
    <row r="14" spans="1:15" ht="47.25" x14ac:dyDescent="0.2">
      <c r="A14" s="275"/>
      <c r="B14" s="278"/>
      <c r="C14" s="281"/>
      <c r="D14" s="281"/>
      <c r="E14" s="281"/>
      <c r="F14" s="281"/>
      <c r="G14" s="271"/>
      <c r="H14" s="272"/>
      <c r="I14" s="30" t="s">
        <v>1</v>
      </c>
      <c r="J14" s="60">
        <f t="shared" si="0"/>
        <v>0</v>
      </c>
      <c r="K14" s="60">
        <v>0</v>
      </c>
      <c r="L14" s="60">
        <v>0</v>
      </c>
      <c r="M14" s="60">
        <v>0</v>
      </c>
      <c r="N14" s="60">
        <v>0</v>
      </c>
      <c r="O14" s="106">
        <v>0</v>
      </c>
    </row>
    <row r="15" spans="1:15" ht="63" x14ac:dyDescent="0.2">
      <c r="A15" s="275"/>
      <c r="B15" s="278"/>
      <c r="C15" s="281"/>
      <c r="D15" s="281"/>
      <c r="E15" s="281"/>
      <c r="F15" s="281"/>
      <c r="G15" s="271"/>
      <c r="H15" s="272"/>
      <c r="I15" s="30" t="s">
        <v>5</v>
      </c>
      <c r="J15" s="60">
        <f t="shared" si="0"/>
        <v>1830</v>
      </c>
      <c r="K15" s="60">
        <v>1830</v>
      </c>
      <c r="L15" s="60">
        <v>0</v>
      </c>
      <c r="M15" s="60">
        <v>0</v>
      </c>
      <c r="N15" s="60">
        <v>0</v>
      </c>
      <c r="O15" s="106">
        <v>0</v>
      </c>
    </row>
    <row r="16" spans="1:15" ht="78.75" x14ac:dyDescent="0.2">
      <c r="A16" s="275"/>
      <c r="B16" s="278"/>
      <c r="C16" s="281"/>
      <c r="D16" s="281"/>
      <c r="E16" s="281"/>
      <c r="F16" s="281"/>
      <c r="G16" s="271"/>
      <c r="H16" s="272"/>
      <c r="I16" s="30" t="s">
        <v>13</v>
      </c>
      <c r="J16" s="60">
        <f t="shared" si="0"/>
        <v>4270</v>
      </c>
      <c r="K16" s="60">
        <v>4270</v>
      </c>
      <c r="L16" s="60">
        <v>0</v>
      </c>
      <c r="M16" s="60">
        <v>0</v>
      </c>
      <c r="N16" s="60">
        <v>0</v>
      </c>
      <c r="O16" s="106">
        <v>0</v>
      </c>
    </row>
    <row r="17" spans="1:15" ht="47.25" x14ac:dyDescent="0.2">
      <c r="A17" s="276"/>
      <c r="B17" s="279"/>
      <c r="C17" s="282"/>
      <c r="D17" s="282"/>
      <c r="E17" s="282"/>
      <c r="F17" s="282"/>
      <c r="G17" s="271"/>
      <c r="H17" s="273"/>
      <c r="I17" s="30" t="s">
        <v>19</v>
      </c>
      <c r="J17" s="60">
        <f t="shared" si="0"/>
        <v>0</v>
      </c>
      <c r="K17" s="60">
        <v>0</v>
      </c>
      <c r="L17" s="60">
        <v>0</v>
      </c>
      <c r="M17" s="60">
        <v>0</v>
      </c>
      <c r="N17" s="60">
        <v>0</v>
      </c>
      <c r="O17" s="106">
        <v>0</v>
      </c>
    </row>
    <row r="18" spans="1:15" ht="15.75" x14ac:dyDescent="0.2">
      <c r="A18" s="274" t="s">
        <v>118</v>
      </c>
      <c r="B18" s="277" t="s">
        <v>82</v>
      </c>
      <c r="C18" s="280"/>
      <c r="D18" s="280" t="s">
        <v>217</v>
      </c>
      <c r="E18" s="280" t="s">
        <v>219</v>
      </c>
      <c r="F18" s="283">
        <v>45216</v>
      </c>
      <c r="G18" s="271">
        <f>J18</f>
        <v>8855</v>
      </c>
      <c r="H18" s="284"/>
      <c r="I18" s="30" t="s">
        <v>2</v>
      </c>
      <c r="J18" s="60">
        <f t="shared" si="0"/>
        <v>8855</v>
      </c>
      <c r="K18" s="60">
        <f>K20+K21</f>
        <v>8855</v>
      </c>
      <c r="L18" s="60">
        <v>0</v>
      </c>
      <c r="M18" s="60">
        <v>0</v>
      </c>
      <c r="N18" s="60">
        <v>0</v>
      </c>
      <c r="O18" s="106">
        <v>0</v>
      </c>
    </row>
    <row r="19" spans="1:15" ht="47.25" x14ac:dyDescent="0.2">
      <c r="A19" s="275"/>
      <c r="B19" s="278"/>
      <c r="C19" s="281"/>
      <c r="D19" s="281"/>
      <c r="E19" s="281"/>
      <c r="F19" s="281"/>
      <c r="G19" s="271"/>
      <c r="H19" s="272"/>
      <c r="I19" s="30" t="s">
        <v>1</v>
      </c>
      <c r="J19" s="60">
        <f t="shared" si="0"/>
        <v>0</v>
      </c>
      <c r="K19" s="60">
        <v>0</v>
      </c>
      <c r="L19" s="60">
        <v>0</v>
      </c>
      <c r="M19" s="60">
        <v>0</v>
      </c>
      <c r="N19" s="60">
        <v>0</v>
      </c>
      <c r="O19" s="106">
        <v>0</v>
      </c>
    </row>
    <row r="20" spans="1:15" ht="63" x14ac:dyDescent="0.2">
      <c r="A20" s="275"/>
      <c r="B20" s="278"/>
      <c r="C20" s="281"/>
      <c r="D20" s="281"/>
      <c r="E20" s="281"/>
      <c r="F20" s="281"/>
      <c r="G20" s="271"/>
      <c r="H20" s="272"/>
      <c r="I20" s="30" t="s">
        <v>5</v>
      </c>
      <c r="J20" s="60">
        <f t="shared" si="0"/>
        <v>2656.5</v>
      </c>
      <c r="K20" s="60">
        <v>2656.5</v>
      </c>
      <c r="L20" s="60">
        <v>0</v>
      </c>
      <c r="M20" s="60">
        <v>0</v>
      </c>
      <c r="N20" s="60">
        <v>0</v>
      </c>
      <c r="O20" s="106">
        <v>0</v>
      </c>
    </row>
    <row r="21" spans="1:15" ht="78.75" x14ac:dyDescent="0.2">
      <c r="A21" s="275"/>
      <c r="B21" s="278"/>
      <c r="C21" s="281"/>
      <c r="D21" s="281"/>
      <c r="E21" s="281"/>
      <c r="F21" s="281"/>
      <c r="G21" s="271"/>
      <c r="H21" s="272"/>
      <c r="I21" s="30" t="s">
        <v>13</v>
      </c>
      <c r="J21" s="60">
        <f t="shared" si="0"/>
        <v>6198.5</v>
      </c>
      <c r="K21" s="60">
        <v>6198.5</v>
      </c>
      <c r="L21" s="60">
        <v>0</v>
      </c>
      <c r="M21" s="60">
        <v>0</v>
      </c>
      <c r="N21" s="60">
        <v>0</v>
      </c>
      <c r="O21" s="106">
        <v>0</v>
      </c>
    </row>
    <row r="22" spans="1:15" ht="48" thickBot="1" x14ac:dyDescent="0.25">
      <c r="A22" s="288"/>
      <c r="B22" s="289"/>
      <c r="C22" s="290"/>
      <c r="D22" s="282"/>
      <c r="E22" s="290"/>
      <c r="F22" s="290"/>
      <c r="G22" s="286"/>
      <c r="H22" s="287"/>
      <c r="I22" s="78" t="s">
        <v>19</v>
      </c>
      <c r="J22" s="77">
        <f t="shared" si="0"/>
        <v>0</v>
      </c>
      <c r="K22" s="77">
        <v>0</v>
      </c>
      <c r="L22" s="77">
        <v>0</v>
      </c>
      <c r="M22" s="77">
        <v>0</v>
      </c>
      <c r="N22" s="77">
        <v>0</v>
      </c>
      <c r="O22" s="107">
        <v>0</v>
      </c>
    </row>
  </sheetData>
  <mergeCells count="41">
    <mergeCell ref="F8:F12"/>
    <mergeCell ref="G18:G22"/>
    <mergeCell ref="H18:H22"/>
    <mergeCell ref="A18:A22"/>
    <mergeCell ref="B18:B22"/>
    <mergeCell ref="C18:C22"/>
    <mergeCell ref="D18:D22"/>
    <mergeCell ref="E18:E22"/>
    <mergeCell ref="F18:F22"/>
    <mergeCell ref="O5:O6"/>
    <mergeCell ref="G8:G12"/>
    <mergeCell ref="H8:H12"/>
    <mergeCell ref="A13:A17"/>
    <mergeCell ref="B13:B17"/>
    <mergeCell ref="C13:C17"/>
    <mergeCell ref="D13:D17"/>
    <mergeCell ref="E13:E17"/>
    <mergeCell ref="F13:F17"/>
    <mergeCell ref="G13:G17"/>
    <mergeCell ref="H13:H17"/>
    <mergeCell ref="A8:A12"/>
    <mergeCell ref="B8:B12"/>
    <mergeCell ref="C8:C12"/>
    <mergeCell ref="D8:D12"/>
    <mergeCell ref="E8:E12"/>
    <mergeCell ref="A2:O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O4"/>
    <mergeCell ref="J5:J6"/>
    <mergeCell ref="K5:K6"/>
    <mergeCell ref="L5:L6"/>
    <mergeCell ref="M5:M6"/>
    <mergeCell ref="N5:N6"/>
  </mergeCells>
  <pageMargins left="0.25" right="0.25" top="0.75" bottom="0.75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view="pageBreakPreview" zoomScale="85" zoomScaleNormal="100" zoomScaleSheetLayoutView="85" workbookViewId="0">
      <selection activeCell="M27" sqref="M27"/>
    </sheetView>
  </sheetViews>
  <sheetFormatPr defaultColWidth="9.140625" defaultRowHeight="15.75" x14ac:dyDescent="0.25"/>
  <cols>
    <col min="1" max="1" width="4.140625" style="21" customWidth="1"/>
    <col min="2" max="2" width="8.140625" style="21" customWidth="1"/>
    <col min="3" max="3" width="101" style="21" customWidth="1"/>
    <col min="4" max="4" width="17.85546875" style="11" customWidth="1"/>
    <col min="5" max="16384" width="9.140625" style="21"/>
  </cols>
  <sheetData>
    <row r="2" spans="1:4" ht="102" customHeight="1" x14ac:dyDescent="0.25">
      <c r="A2" s="291" t="s">
        <v>250</v>
      </c>
      <c r="B2" s="292"/>
      <c r="C2" s="292"/>
      <c r="D2" s="292"/>
    </row>
    <row r="3" spans="1:4" ht="15.75" customHeight="1" x14ac:dyDescent="0.25">
      <c r="B3" s="50"/>
      <c r="C3" s="50"/>
    </row>
    <row r="4" spans="1:4" x14ac:dyDescent="0.25">
      <c r="B4" s="65" t="s">
        <v>33</v>
      </c>
      <c r="C4" s="65" t="s">
        <v>171</v>
      </c>
      <c r="D4" s="68" t="s">
        <v>172</v>
      </c>
    </row>
    <row r="5" spans="1:4" x14ac:dyDescent="0.25">
      <c r="B5" s="12">
        <v>1</v>
      </c>
      <c r="C5" s="32" t="s">
        <v>41</v>
      </c>
      <c r="D5" s="12">
        <v>2023</v>
      </c>
    </row>
    <row r="6" spans="1:4" x14ac:dyDescent="0.25">
      <c r="B6" s="12">
        <v>2</v>
      </c>
      <c r="C6" s="66" t="s">
        <v>47</v>
      </c>
      <c r="D6" s="12">
        <v>2024</v>
      </c>
    </row>
    <row r="7" spans="1:4" ht="31.5" x14ac:dyDescent="0.25">
      <c r="B7" s="12">
        <v>3</v>
      </c>
      <c r="C7" s="67" t="s">
        <v>48</v>
      </c>
      <c r="D7" s="12">
        <v>2025</v>
      </c>
    </row>
    <row r="8" spans="1:4" x14ac:dyDescent="0.25">
      <c r="C8" s="31"/>
    </row>
    <row r="9" spans="1:4" x14ac:dyDescent="0.25">
      <c r="C9" s="31"/>
    </row>
  </sheetData>
  <mergeCells count="1">
    <mergeCell ref="A2:D2"/>
  </mergeCells>
  <pageMargins left="0.25" right="0.17" top="0.74803149606299213" bottom="0.74803149606299213" header="0.31496062992125984" footer="0.31496062992125984"/>
  <pageSetup paperSize="9" scale="67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5"/>
  <sheetViews>
    <sheetView view="pageBreakPreview" zoomScale="80" zoomScaleNormal="70" zoomScaleSheetLayoutView="80" workbookViewId="0">
      <selection activeCell="B116" sqref="B116:B118"/>
    </sheetView>
  </sheetViews>
  <sheetFormatPr defaultColWidth="9.140625" defaultRowHeight="14.25" x14ac:dyDescent="0.2"/>
  <cols>
    <col min="1" max="1" width="6.7109375" style="17" customWidth="1"/>
    <col min="2" max="2" width="34.7109375" style="17" customWidth="1"/>
    <col min="3" max="3" width="13.85546875" style="17" customWidth="1"/>
    <col min="4" max="4" width="35.42578125" style="17" customWidth="1"/>
    <col min="5" max="5" width="20.5703125" style="5" hidden="1" customWidth="1"/>
    <col min="6" max="6" width="14.5703125" style="15" customWidth="1"/>
    <col min="7" max="7" width="9.85546875" style="15" customWidth="1"/>
    <col min="8" max="11" width="9.140625" style="15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7" customWidth="1"/>
    <col min="18" max="18" width="13.7109375" style="17" customWidth="1"/>
    <col min="19" max="19" width="9.85546875" style="17" bestFit="1" customWidth="1"/>
    <col min="20" max="20" width="12.5703125" style="17" customWidth="1"/>
    <col min="21" max="16384" width="9.140625" style="17"/>
  </cols>
  <sheetData>
    <row r="1" spans="1:16" s="6" customFormat="1" ht="15.75" x14ac:dyDescent="0.2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</row>
    <row r="2" spans="1:16" s="6" customFormat="1" ht="14.1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16" ht="22.5" customHeight="1" x14ac:dyDescent="0.2">
      <c r="A3" s="208" t="s">
        <v>185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6" s="16" customFormat="1" ht="15.75" customHeight="1" x14ac:dyDescent="0.2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6" ht="22.5" customHeight="1" x14ac:dyDescent="0.2">
      <c r="A5" s="208" t="s">
        <v>186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6" s="16" customFormat="1" ht="15.75" x14ac:dyDescent="0.2">
      <c r="A6" s="8"/>
      <c r="B6" s="8"/>
      <c r="C6" s="8"/>
      <c r="D6" s="8"/>
      <c r="E6" s="4"/>
      <c r="F6" s="13"/>
      <c r="G6" s="13"/>
      <c r="H6" s="13"/>
      <c r="I6" s="13"/>
      <c r="J6" s="13"/>
      <c r="K6" s="13"/>
      <c r="L6" s="4"/>
      <c r="M6" s="4"/>
      <c r="N6" s="4"/>
      <c r="O6" s="4"/>
      <c r="P6" s="4"/>
    </row>
    <row r="7" spans="1:16" ht="18" customHeight="1" x14ac:dyDescent="0.2">
      <c r="A7" s="219" t="s">
        <v>3</v>
      </c>
      <c r="B7" s="219" t="s">
        <v>14</v>
      </c>
      <c r="C7" s="219" t="s">
        <v>15</v>
      </c>
      <c r="D7" s="219" t="s">
        <v>6</v>
      </c>
      <c r="E7" s="229" t="s">
        <v>24</v>
      </c>
      <c r="F7" s="230" t="s">
        <v>16</v>
      </c>
      <c r="G7" s="249" t="s">
        <v>7</v>
      </c>
      <c r="H7" s="250"/>
      <c r="I7" s="250"/>
      <c r="J7" s="250"/>
      <c r="K7" s="250"/>
      <c r="L7" s="250"/>
      <c r="M7" s="250"/>
      <c r="N7" s="250"/>
      <c r="O7" s="251"/>
      <c r="P7" s="230" t="s">
        <v>9</v>
      </c>
    </row>
    <row r="8" spans="1:16" ht="111" customHeight="1" x14ac:dyDescent="0.2">
      <c r="A8" s="219"/>
      <c r="B8" s="219"/>
      <c r="C8" s="219"/>
      <c r="D8" s="219"/>
      <c r="E8" s="229"/>
      <c r="F8" s="231"/>
      <c r="G8" s="175" t="s">
        <v>31</v>
      </c>
      <c r="H8" s="175"/>
      <c r="I8" s="175"/>
      <c r="J8" s="175"/>
      <c r="K8" s="175"/>
      <c r="L8" s="44" t="s">
        <v>32</v>
      </c>
      <c r="M8" s="44" t="s">
        <v>44</v>
      </c>
      <c r="N8" s="44" t="s">
        <v>45</v>
      </c>
      <c r="O8" s="44" t="s">
        <v>46</v>
      </c>
      <c r="P8" s="231"/>
    </row>
    <row r="9" spans="1:16" ht="15" x14ac:dyDescent="0.2">
      <c r="A9" s="42">
        <v>1</v>
      </c>
      <c r="B9" s="42">
        <v>2</v>
      </c>
      <c r="C9" s="42">
        <v>3</v>
      </c>
      <c r="D9" s="42">
        <v>4</v>
      </c>
      <c r="E9" s="9">
        <v>5</v>
      </c>
      <c r="F9" s="10">
        <v>5</v>
      </c>
      <c r="G9" s="209">
        <v>5</v>
      </c>
      <c r="H9" s="210"/>
      <c r="I9" s="210"/>
      <c r="J9" s="210"/>
      <c r="K9" s="211"/>
      <c r="L9" s="10">
        <v>7</v>
      </c>
      <c r="M9" s="10">
        <v>8</v>
      </c>
      <c r="N9" s="10">
        <v>9</v>
      </c>
      <c r="O9" s="10">
        <v>10</v>
      </c>
      <c r="P9" s="10">
        <v>11</v>
      </c>
    </row>
    <row r="10" spans="1:16" ht="30" customHeight="1" x14ac:dyDescent="0.2">
      <c r="A10" s="212" t="s">
        <v>4</v>
      </c>
      <c r="B10" s="238" t="s">
        <v>50</v>
      </c>
      <c r="C10" s="232" t="s">
        <v>52</v>
      </c>
      <c r="D10" s="46" t="s">
        <v>2</v>
      </c>
      <c r="E10" s="45">
        <f>SUM(E11:E14)</f>
        <v>0</v>
      </c>
      <c r="F10" s="45">
        <f t="shared" ref="F10:O10" si="0">SUM(F11:F14)</f>
        <v>19500</v>
      </c>
      <c r="G10" s="179">
        <f>SUM(G11:K14)</f>
        <v>19500</v>
      </c>
      <c r="H10" s="180"/>
      <c r="I10" s="180"/>
      <c r="J10" s="180"/>
      <c r="K10" s="181"/>
      <c r="L10" s="45">
        <f t="shared" si="0"/>
        <v>0</v>
      </c>
      <c r="M10" s="45">
        <f t="shared" si="0"/>
        <v>0</v>
      </c>
      <c r="N10" s="45">
        <f t="shared" si="0"/>
        <v>0</v>
      </c>
      <c r="O10" s="45">
        <f t="shared" si="0"/>
        <v>0</v>
      </c>
      <c r="P10" s="176" t="s">
        <v>184</v>
      </c>
    </row>
    <row r="11" spans="1:16" ht="14.25" customHeight="1" x14ac:dyDescent="0.2">
      <c r="A11" s="213"/>
      <c r="B11" s="239"/>
      <c r="C11" s="232"/>
      <c r="D11" s="46" t="s">
        <v>1</v>
      </c>
      <c r="E11" s="45">
        <f>E201</f>
        <v>0</v>
      </c>
      <c r="F11" s="45">
        <f>SUM(G11:O11)</f>
        <v>0</v>
      </c>
      <c r="G11" s="179">
        <f>G16</f>
        <v>0</v>
      </c>
      <c r="H11" s="180"/>
      <c r="I11" s="180"/>
      <c r="J11" s="180"/>
      <c r="K11" s="181"/>
      <c r="L11" s="45">
        <f>L16</f>
        <v>0</v>
      </c>
      <c r="M11" s="45">
        <f>M16</f>
        <v>0</v>
      </c>
      <c r="N11" s="45">
        <f>N16</f>
        <v>0</v>
      </c>
      <c r="O11" s="45">
        <f>O16</f>
        <v>0</v>
      </c>
      <c r="P11" s="177"/>
    </row>
    <row r="12" spans="1:16" ht="28.5" x14ac:dyDescent="0.2">
      <c r="A12" s="213"/>
      <c r="B12" s="239"/>
      <c r="C12" s="232"/>
      <c r="D12" s="46" t="s">
        <v>5</v>
      </c>
      <c r="E12" s="45">
        <f>E202</f>
        <v>0</v>
      </c>
      <c r="F12" s="45">
        <f>SUM(G12:O12)</f>
        <v>12772.5</v>
      </c>
      <c r="G12" s="179">
        <f>G17</f>
        <v>12772.5</v>
      </c>
      <c r="H12" s="180"/>
      <c r="I12" s="180"/>
      <c r="J12" s="180"/>
      <c r="K12" s="181"/>
      <c r="L12" s="45">
        <f t="shared" ref="L12:O14" si="1">L17</f>
        <v>0</v>
      </c>
      <c r="M12" s="45">
        <f t="shared" si="1"/>
        <v>0</v>
      </c>
      <c r="N12" s="45">
        <f t="shared" si="1"/>
        <v>0</v>
      </c>
      <c r="O12" s="45">
        <f t="shared" si="1"/>
        <v>0</v>
      </c>
      <c r="P12" s="177"/>
    </row>
    <row r="13" spans="1:16" ht="28.5" x14ac:dyDescent="0.2">
      <c r="A13" s="213"/>
      <c r="B13" s="239"/>
      <c r="C13" s="232"/>
      <c r="D13" s="46" t="s">
        <v>13</v>
      </c>
      <c r="E13" s="45">
        <f>E203</f>
        <v>0</v>
      </c>
      <c r="F13" s="45">
        <f>SUM(G13:O13)</f>
        <v>6727.5</v>
      </c>
      <c r="G13" s="179">
        <f>G18</f>
        <v>6727.5</v>
      </c>
      <c r="H13" s="180"/>
      <c r="I13" s="180"/>
      <c r="J13" s="180"/>
      <c r="K13" s="181"/>
      <c r="L13" s="45">
        <f t="shared" si="1"/>
        <v>0</v>
      </c>
      <c r="M13" s="45">
        <f t="shared" si="1"/>
        <v>0</v>
      </c>
      <c r="N13" s="45">
        <f t="shared" si="1"/>
        <v>0</v>
      </c>
      <c r="O13" s="45">
        <f t="shared" si="1"/>
        <v>0</v>
      </c>
      <c r="P13" s="177"/>
    </row>
    <row r="14" spans="1:16" ht="14.25" customHeight="1" x14ac:dyDescent="0.2">
      <c r="A14" s="214"/>
      <c r="B14" s="240"/>
      <c r="C14" s="232"/>
      <c r="D14" s="46" t="s">
        <v>19</v>
      </c>
      <c r="E14" s="45">
        <f>E204</f>
        <v>0</v>
      </c>
      <c r="F14" s="45">
        <f>SUM(G14:O14)</f>
        <v>0</v>
      </c>
      <c r="G14" s="179">
        <f>G19</f>
        <v>0</v>
      </c>
      <c r="H14" s="180"/>
      <c r="I14" s="180"/>
      <c r="J14" s="180"/>
      <c r="K14" s="181"/>
      <c r="L14" s="45">
        <f t="shared" si="1"/>
        <v>0</v>
      </c>
      <c r="M14" s="45">
        <f t="shared" si="1"/>
        <v>0</v>
      </c>
      <c r="N14" s="45">
        <f t="shared" si="1"/>
        <v>0</v>
      </c>
      <c r="O14" s="45">
        <f t="shared" si="1"/>
        <v>0</v>
      </c>
      <c r="P14" s="178"/>
    </row>
    <row r="15" spans="1:16" ht="15" customHeight="1" x14ac:dyDescent="0.2">
      <c r="A15" s="212" t="s">
        <v>10</v>
      </c>
      <c r="B15" s="218" t="s">
        <v>43</v>
      </c>
      <c r="C15" s="243" t="s">
        <v>52</v>
      </c>
      <c r="D15" s="40" t="s">
        <v>2</v>
      </c>
      <c r="E15" s="3">
        <f t="shared" ref="E15:O15" si="2">SUM(E16:E19)</f>
        <v>729.19</v>
      </c>
      <c r="F15" s="14">
        <f t="shared" si="2"/>
        <v>19500</v>
      </c>
      <c r="G15" s="182">
        <f>SUM(G16:K19)</f>
        <v>19500</v>
      </c>
      <c r="H15" s="183"/>
      <c r="I15" s="183"/>
      <c r="J15" s="183"/>
      <c r="K15" s="184"/>
      <c r="L15" s="3">
        <f t="shared" ref="L15:M15" si="3">SUM(L16:L19)</f>
        <v>0</v>
      </c>
      <c r="M15" s="3">
        <f t="shared" si="3"/>
        <v>0</v>
      </c>
      <c r="N15" s="3">
        <f t="shared" si="2"/>
        <v>0</v>
      </c>
      <c r="O15" s="3">
        <f t="shared" si="2"/>
        <v>0</v>
      </c>
      <c r="P15" s="176" t="s">
        <v>184</v>
      </c>
    </row>
    <row r="16" spans="1:16" ht="15" x14ac:dyDescent="0.2">
      <c r="A16" s="213"/>
      <c r="B16" s="218"/>
      <c r="C16" s="244"/>
      <c r="D16" s="40" t="s">
        <v>1</v>
      </c>
      <c r="E16" s="3">
        <v>0</v>
      </c>
      <c r="F16" s="14">
        <f>SUM(G16:O16)</f>
        <v>0</v>
      </c>
      <c r="G16" s="182">
        <v>0</v>
      </c>
      <c r="H16" s="183"/>
      <c r="I16" s="183"/>
      <c r="J16" s="183"/>
      <c r="K16" s="184"/>
      <c r="L16" s="3">
        <v>0</v>
      </c>
      <c r="M16" s="3">
        <v>0</v>
      </c>
      <c r="N16" s="3">
        <v>0</v>
      </c>
      <c r="O16" s="3">
        <v>0</v>
      </c>
      <c r="P16" s="177"/>
    </row>
    <row r="17" spans="1:19" ht="30" x14ac:dyDescent="0.2">
      <c r="A17" s="213"/>
      <c r="B17" s="218"/>
      <c r="C17" s="244"/>
      <c r="D17" s="40" t="s">
        <v>5</v>
      </c>
      <c r="E17" s="3">
        <v>467.41</v>
      </c>
      <c r="F17" s="14">
        <f>SUM(G17:O17)</f>
        <v>12772.5</v>
      </c>
      <c r="G17" s="182">
        <v>12772.5</v>
      </c>
      <c r="H17" s="183"/>
      <c r="I17" s="183"/>
      <c r="J17" s="183"/>
      <c r="K17" s="184"/>
      <c r="L17" s="3">
        <v>0</v>
      </c>
      <c r="M17" s="3">
        <v>0</v>
      </c>
      <c r="N17" s="3">
        <v>0</v>
      </c>
      <c r="O17" s="3">
        <v>0</v>
      </c>
      <c r="P17" s="177"/>
    </row>
    <row r="18" spans="1:19" ht="30" x14ac:dyDescent="0.2">
      <c r="A18" s="213"/>
      <c r="B18" s="218"/>
      <c r="C18" s="244"/>
      <c r="D18" s="40" t="s">
        <v>13</v>
      </c>
      <c r="E18" s="3">
        <v>261.77999999999997</v>
      </c>
      <c r="F18" s="14">
        <f>SUM(G18:O18)</f>
        <v>6727.5</v>
      </c>
      <c r="G18" s="182">
        <v>6727.5</v>
      </c>
      <c r="H18" s="183"/>
      <c r="I18" s="183"/>
      <c r="J18" s="183"/>
      <c r="K18" s="184"/>
      <c r="L18" s="3">
        <v>0</v>
      </c>
      <c r="M18" s="3">
        <v>0</v>
      </c>
      <c r="N18" s="3">
        <v>0</v>
      </c>
      <c r="O18" s="3">
        <v>0</v>
      </c>
      <c r="P18" s="177"/>
    </row>
    <row r="19" spans="1:19" ht="33" customHeight="1" x14ac:dyDescent="0.2">
      <c r="A19" s="213"/>
      <c r="B19" s="218"/>
      <c r="C19" s="245"/>
      <c r="D19" s="40" t="s">
        <v>19</v>
      </c>
      <c r="E19" s="3">
        <v>0</v>
      </c>
      <c r="F19" s="14">
        <f>SUM(G19:O19)</f>
        <v>0</v>
      </c>
      <c r="G19" s="182">
        <v>0</v>
      </c>
      <c r="H19" s="183"/>
      <c r="I19" s="183"/>
      <c r="J19" s="183"/>
      <c r="K19" s="184"/>
      <c r="L19" s="3">
        <v>0</v>
      </c>
      <c r="M19" s="3">
        <v>0</v>
      </c>
      <c r="N19" s="3">
        <v>0</v>
      </c>
      <c r="O19" s="3">
        <v>0</v>
      </c>
      <c r="P19" s="178"/>
    </row>
    <row r="20" spans="1:19" s="54" customFormat="1" ht="15" customHeight="1" x14ac:dyDescent="0.2">
      <c r="A20" s="213"/>
      <c r="B20" s="201" t="s">
        <v>203</v>
      </c>
      <c r="C20" s="193" t="s">
        <v>127</v>
      </c>
      <c r="D20" s="193" t="s">
        <v>198</v>
      </c>
      <c r="E20" s="53"/>
      <c r="F20" s="196" t="s">
        <v>0</v>
      </c>
      <c r="G20" s="196" t="s">
        <v>119</v>
      </c>
      <c r="H20" s="187" t="s">
        <v>120</v>
      </c>
      <c r="I20" s="188"/>
      <c r="J20" s="188"/>
      <c r="K20" s="189"/>
      <c r="L20" s="176" t="s">
        <v>32</v>
      </c>
      <c r="M20" s="176" t="s">
        <v>44</v>
      </c>
      <c r="N20" s="176" t="s">
        <v>45</v>
      </c>
      <c r="O20" s="176" t="s">
        <v>46</v>
      </c>
      <c r="P20" s="176"/>
    </row>
    <row r="21" spans="1:19" ht="15" x14ac:dyDescent="0.2">
      <c r="A21" s="213"/>
      <c r="B21" s="202"/>
      <c r="C21" s="194"/>
      <c r="D21" s="194"/>
      <c r="E21" s="3"/>
      <c r="F21" s="197"/>
      <c r="G21" s="197"/>
      <c r="H21" s="52" t="s">
        <v>123</v>
      </c>
      <c r="I21" s="52" t="s">
        <v>124</v>
      </c>
      <c r="J21" s="52" t="s">
        <v>125</v>
      </c>
      <c r="K21" s="44" t="s">
        <v>126</v>
      </c>
      <c r="L21" s="178"/>
      <c r="M21" s="178"/>
      <c r="N21" s="178"/>
      <c r="O21" s="178"/>
      <c r="P21" s="177"/>
    </row>
    <row r="22" spans="1:19" ht="15" x14ac:dyDescent="0.2">
      <c r="A22" s="214"/>
      <c r="B22" s="203"/>
      <c r="C22" s="195"/>
      <c r="D22" s="195"/>
      <c r="E22" s="3"/>
      <c r="F22" s="93">
        <v>2</v>
      </c>
      <c r="G22" s="105">
        <v>2</v>
      </c>
      <c r="H22" s="55">
        <v>0</v>
      </c>
      <c r="I22" s="55">
        <v>0</v>
      </c>
      <c r="J22" s="55">
        <v>2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178"/>
    </row>
    <row r="23" spans="1:19" ht="15" customHeight="1" x14ac:dyDescent="0.2">
      <c r="A23" s="242" t="s">
        <v>8</v>
      </c>
      <c r="B23" s="241" t="s">
        <v>88</v>
      </c>
      <c r="C23" s="232" t="s">
        <v>52</v>
      </c>
      <c r="D23" s="46" t="s">
        <v>2</v>
      </c>
      <c r="E23" s="45">
        <v>0</v>
      </c>
      <c r="F23" s="45">
        <f>SUM(G23:O23)</f>
        <v>2812535.89</v>
      </c>
      <c r="G23" s="179">
        <f>SUM(G24:K27)</f>
        <v>815310.44</v>
      </c>
      <c r="H23" s="180"/>
      <c r="I23" s="180"/>
      <c r="J23" s="180"/>
      <c r="K23" s="181"/>
      <c r="L23" s="45">
        <f t="shared" ref="L23:O23" si="4">SUM(L24:L27)</f>
        <v>755904.85000000009</v>
      </c>
      <c r="M23" s="45">
        <f t="shared" si="4"/>
        <v>768211.60000000009</v>
      </c>
      <c r="N23" s="45">
        <f t="shared" si="4"/>
        <v>236554.5</v>
      </c>
      <c r="O23" s="45">
        <f t="shared" si="4"/>
        <v>236554.5</v>
      </c>
      <c r="P23" s="176" t="s">
        <v>184</v>
      </c>
    </row>
    <row r="24" spans="1:19" ht="14.25" customHeight="1" x14ac:dyDescent="0.2">
      <c r="A24" s="242"/>
      <c r="B24" s="241"/>
      <c r="C24" s="232"/>
      <c r="D24" s="46" t="s">
        <v>1</v>
      </c>
      <c r="E24" s="45">
        <v>0</v>
      </c>
      <c r="F24" s="45">
        <f>F37+F48+F173</f>
        <v>0</v>
      </c>
      <c r="G24" s="179">
        <f>G29+G37+G48+G56+G64+G72+G80+G88+G96+G104+G112+G120+G128</f>
        <v>0</v>
      </c>
      <c r="H24" s="180"/>
      <c r="I24" s="180"/>
      <c r="J24" s="180"/>
      <c r="K24" s="181"/>
      <c r="L24" s="45">
        <f t="shared" ref="L24:O27" si="5">L29+L37+L48+L56+L64+L72+L80+L88+L96+L104+L112+L120+L128</f>
        <v>0</v>
      </c>
      <c r="M24" s="45">
        <f t="shared" si="5"/>
        <v>0</v>
      </c>
      <c r="N24" s="45">
        <f t="shared" si="5"/>
        <v>0</v>
      </c>
      <c r="O24" s="45">
        <f t="shared" si="5"/>
        <v>0</v>
      </c>
      <c r="P24" s="177"/>
    </row>
    <row r="25" spans="1:19" ht="31.5" customHeight="1" x14ac:dyDescent="0.2">
      <c r="A25" s="242"/>
      <c r="B25" s="241"/>
      <c r="C25" s="232"/>
      <c r="D25" s="46" t="s">
        <v>5</v>
      </c>
      <c r="E25" s="45">
        <v>0</v>
      </c>
      <c r="F25" s="45">
        <f>G25+L25+M25+N25+O25</f>
        <v>2073</v>
      </c>
      <c r="G25" s="179">
        <f>K30+G38+G49+K57+G65+G73+K81+G89+K97+G105+G113+G121+G129</f>
        <v>691</v>
      </c>
      <c r="H25" s="180"/>
      <c r="I25" s="180"/>
      <c r="J25" s="180"/>
      <c r="K25" s="181"/>
      <c r="L25" s="45">
        <f t="shared" si="5"/>
        <v>691</v>
      </c>
      <c r="M25" s="45">
        <f t="shared" si="5"/>
        <v>691</v>
      </c>
      <c r="N25" s="45">
        <f t="shared" si="5"/>
        <v>0</v>
      </c>
      <c r="O25" s="45">
        <f t="shared" si="5"/>
        <v>0</v>
      </c>
      <c r="P25" s="177"/>
    </row>
    <row r="26" spans="1:19" ht="30.75" customHeight="1" x14ac:dyDescent="0.2">
      <c r="A26" s="242"/>
      <c r="B26" s="241"/>
      <c r="C26" s="232"/>
      <c r="D26" s="46" t="s">
        <v>13</v>
      </c>
      <c r="E26" s="45">
        <v>0</v>
      </c>
      <c r="F26" s="45">
        <f>G26+L26+M26+N26+O26</f>
        <v>2810462.89</v>
      </c>
      <c r="G26" s="179">
        <f>G31+G39+G50+K58+G66+G74+K82+G90+K98+G106+G114+G122+G130</f>
        <v>814619.44</v>
      </c>
      <c r="H26" s="180"/>
      <c r="I26" s="180"/>
      <c r="J26" s="180"/>
      <c r="K26" s="181"/>
      <c r="L26" s="45">
        <f t="shared" si="5"/>
        <v>755213.85000000009</v>
      </c>
      <c r="M26" s="45">
        <f t="shared" si="5"/>
        <v>767520.60000000009</v>
      </c>
      <c r="N26" s="45">
        <f t="shared" si="5"/>
        <v>236554.5</v>
      </c>
      <c r="O26" s="45">
        <f t="shared" si="5"/>
        <v>236554.5</v>
      </c>
      <c r="P26" s="177"/>
      <c r="Q26" s="18"/>
      <c r="S26" s="19"/>
    </row>
    <row r="27" spans="1:19" ht="21.75" customHeight="1" x14ac:dyDescent="0.2">
      <c r="A27" s="242"/>
      <c r="B27" s="241"/>
      <c r="C27" s="232"/>
      <c r="D27" s="46" t="s">
        <v>205</v>
      </c>
      <c r="E27" s="45">
        <v>0</v>
      </c>
      <c r="F27" s="45">
        <f>F40+F51+F176</f>
        <v>0</v>
      </c>
      <c r="G27" s="179">
        <f>K32+G40+G51+K59+G67+G75+K83+G91+K99+G107+G115+G123+G131</f>
        <v>0</v>
      </c>
      <c r="H27" s="180"/>
      <c r="I27" s="180"/>
      <c r="J27" s="180"/>
      <c r="K27" s="181"/>
      <c r="L27" s="45">
        <f t="shared" si="5"/>
        <v>0</v>
      </c>
      <c r="M27" s="45">
        <f t="shared" si="5"/>
        <v>0</v>
      </c>
      <c r="N27" s="45">
        <f t="shared" si="5"/>
        <v>0</v>
      </c>
      <c r="O27" s="45">
        <f t="shared" si="5"/>
        <v>0</v>
      </c>
      <c r="P27" s="178"/>
    </row>
    <row r="28" spans="1:19" ht="15" x14ac:dyDescent="0.2">
      <c r="A28" s="198" t="s">
        <v>35</v>
      </c>
      <c r="B28" s="220" t="s">
        <v>59</v>
      </c>
      <c r="C28" s="243" t="s">
        <v>52</v>
      </c>
      <c r="D28" s="40" t="s">
        <v>2</v>
      </c>
      <c r="E28" s="3">
        <f t="shared" ref="E28" si="6">SUM(E29:E32)</f>
        <v>17124.900000000001</v>
      </c>
      <c r="F28" s="3">
        <f>SUM(G28:O28)</f>
        <v>0</v>
      </c>
      <c r="G28" s="182">
        <f>SUM(G29:K32)</f>
        <v>0</v>
      </c>
      <c r="H28" s="183"/>
      <c r="I28" s="183"/>
      <c r="J28" s="183"/>
      <c r="K28" s="184"/>
      <c r="L28" s="3">
        <f t="shared" ref="L28:O28" si="7">SUM(L29:L32)</f>
        <v>0</v>
      </c>
      <c r="M28" s="3">
        <f t="shared" si="7"/>
        <v>0</v>
      </c>
      <c r="N28" s="3">
        <f t="shared" si="7"/>
        <v>0</v>
      </c>
      <c r="O28" s="3">
        <f t="shared" si="7"/>
        <v>0</v>
      </c>
      <c r="P28" s="176" t="s">
        <v>184</v>
      </c>
    </row>
    <row r="29" spans="1:19" ht="15" x14ac:dyDescent="0.2">
      <c r="A29" s="199"/>
      <c r="B29" s="221"/>
      <c r="C29" s="244"/>
      <c r="D29" s="40" t="s">
        <v>1</v>
      </c>
      <c r="E29" s="2">
        <v>0</v>
      </c>
      <c r="F29" s="3">
        <f>SUM(G29:O29)</f>
        <v>0</v>
      </c>
      <c r="G29" s="182">
        <v>0</v>
      </c>
      <c r="H29" s="183"/>
      <c r="I29" s="183"/>
      <c r="J29" s="183"/>
      <c r="K29" s="184"/>
      <c r="L29" s="2">
        <v>0</v>
      </c>
      <c r="M29" s="2">
        <v>0</v>
      </c>
      <c r="N29" s="2">
        <v>0</v>
      </c>
      <c r="O29" s="2">
        <v>0</v>
      </c>
      <c r="P29" s="177"/>
      <c r="Q29" s="18"/>
    </row>
    <row r="30" spans="1:19" ht="30" x14ac:dyDescent="0.2">
      <c r="A30" s="199"/>
      <c r="B30" s="221"/>
      <c r="C30" s="244"/>
      <c r="D30" s="40" t="s">
        <v>5</v>
      </c>
      <c r="E30" s="2">
        <v>0</v>
      </c>
      <c r="F30" s="3">
        <f t="shared" ref="F30:F155" si="8">SUM(K30:O30)</f>
        <v>0</v>
      </c>
      <c r="G30" s="182">
        <v>0</v>
      </c>
      <c r="H30" s="183"/>
      <c r="I30" s="183"/>
      <c r="J30" s="183"/>
      <c r="K30" s="184"/>
      <c r="L30" s="2">
        <v>0</v>
      </c>
      <c r="M30" s="2">
        <v>0</v>
      </c>
      <c r="N30" s="2">
        <v>0</v>
      </c>
      <c r="O30" s="2">
        <v>0</v>
      </c>
      <c r="P30" s="177"/>
      <c r="Q30" s="19"/>
    </row>
    <row r="31" spans="1:19" ht="30" x14ac:dyDescent="0.2">
      <c r="A31" s="199"/>
      <c r="B31" s="221"/>
      <c r="C31" s="244"/>
      <c r="D31" s="40" t="s">
        <v>13</v>
      </c>
      <c r="E31" s="2">
        <v>17124.900000000001</v>
      </c>
      <c r="F31" s="3">
        <f t="shared" si="8"/>
        <v>0</v>
      </c>
      <c r="G31" s="182">
        <v>0</v>
      </c>
      <c r="H31" s="183"/>
      <c r="I31" s="183"/>
      <c r="J31" s="183"/>
      <c r="K31" s="184"/>
      <c r="L31" s="2">
        <v>0</v>
      </c>
      <c r="M31" s="2">
        <v>0</v>
      </c>
      <c r="N31" s="2">
        <v>0</v>
      </c>
      <c r="O31" s="2">
        <v>0</v>
      </c>
      <c r="P31" s="177"/>
      <c r="Q31" s="19"/>
      <c r="R31" s="19"/>
    </row>
    <row r="32" spans="1:19" ht="15" x14ac:dyDescent="0.2">
      <c r="A32" s="199"/>
      <c r="B32" s="222"/>
      <c r="C32" s="245"/>
      <c r="D32" s="40" t="s">
        <v>19</v>
      </c>
      <c r="E32" s="2">
        <v>0</v>
      </c>
      <c r="F32" s="3">
        <f t="shared" si="8"/>
        <v>0</v>
      </c>
      <c r="G32" s="182">
        <v>0</v>
      </c>
      <c r="H32" s="183"/>
      <c r="I32" s="183"/>
      <c r="J32" s="183"/>
      <c r="K32" s="184"/>
      <c r="L32" s="2">
        <v>0</v>
      </c>
      <c r="M32" s="2">
        <v>0</v>
      </c>
      <c r="N32" s="2">
        <v>0</v>
      </c>
      <c r="O32" s="2">
        <v>0</v>
      </c>
      <c r="P32" s="178"/>
      <c r="R32" s="19"/>
    </row>
    <row r="33" spans="1:19" s="54" customFormat="1" ht="36.75" customHeight="1" x14ac:dyDescent="0.2">
      <c r="A33" s="199"/>
      <c r="B33" s="201" t="s">
        <v>244</v>
      </c>
      <c r="C33" s="193" t="s">
        <v>127</v>
      </c>
      <c r="D33" s="193" t="s">
        <v>198</v>
      </c>
      <c r="E33" s="53"/>
      <c r="F33" s="196" t="s">
        <v>0</v>
      </c>
      <c r="G33" s="196" t="s">
        <v>119</v>
      </c>
      <c r="H33" s="187" t="s">
        <v>120</v>
      </c>
      <c r="I33" s="188"/>
      <c r="J33" s="188"/>
      <c r="K33" s="189"/>
      <c r="L33" s="176" t="s">
        <v>32</v>
      </c>
      <c r="M33" s="176" t="s">
        <v>44</v>
      </c>
      <c r="N33" s="176" t="s">
        <v>45</v>
      </c>
      <c r="O33" s="176" t="s">
        <v>46</v>
      </c>
      <c r="P33" s="176"/>
    </row>
    <row r="34" spans="1:19" ht="36.75" customHeight="1" x14ac:dyDescent="0.2">
      <c r="A34" s="199"/>
      <c r="B34" s="202"/>
      <c r="C34" s="194"/>
      <c r="D34" s="194"/>
      <c r="E34" s="3"/>
      <c r="F34" s="197"/>
      <c r="G34" s="197"/>
      <c r="H34" s="52" t="s">
        <v>123</v>
      </c>
      <c r="I34" s="52" t="s">
        <v>124</v>
      </c>
      <c r="J34" s="52" t="s">
        <v>125</v>
      </c>
      <c r="K34" s="44" t="s">
        <v>126</v>
      </c>
      <c r="L34" s="178"/>
      <c r="M34" s="178"/>
      <c r="N34" s="178"/>
      <c r="O34" s="178"/>
      <c r="P34" s="177"/>
    </row>
    <row r="35" spans="1:19" ht="36.75" customHeight="1" x14ac:dyDescent="0.2">
      <c r="A35" s="200"/>
      <c r="B35" s="203"/>
      <c r="C35" s="195"/>
      <c r="D35" s="195"/>
      <c r="E35" s="3"/>
      <c r="F35" s="118" t="s">
        <v>38</v>
      </c>
      <c r="G35" s="105" t="s">
        <v>38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  <c r="P35" s="178"/>
    </row>
    <row r="36" spans="1:19" ht="15" x14ac:dyDescent="0.2">
      <c r="A36" s="198" t="s">
        <v>18</v>
      </c>
      <c r="B36" s="220" t="s">
        <v>60</v>
      </c>
      <c r="C36" s="243" t="s">
        <v>52</v>
      </c>
      <c r="D36" s="40" t="s">
        <v>2</v>
      </c>
      <c r="E36" s="3">
        <f t="shared" ref="E36" si="9">SUM(E37:E40)</f>
        <v>0</v>
      </c>
      <c r="F36" s="14">
        <f>SUM(G36:O36)</f>
        <v>0</v>
      </c>
      <c r="G36" s="182">
        <f>SUM(G37:K40)</f>
        <v>0</v>
      </c>
      <c r="H36" s="183"/>
      <c r="I36" s="183"/>
      <c r="J36" s="183"/>
      <c r="K36" s="184"/>
      <c r="L36" s="3">
        <f t="shared" ref="L36:O36" si="10">SUM(L37:L40)</f>
        <v>0</v>
      </c>
      <c r="M36" s="3">
        <f t="shared" si="10"/>
        <v>0</v>
      </c>
      <c r="N36" s="3">
        <f t="shared" si="10"/>
        <v>0</v>
      </c>
      <c r="O36" s="3">
        <f t="shared" si="10"/>
        <v>0</v>
      </c>
      <c r="P36" s="176" t="s">
        <v>184</v>
      </c>
      <c r="Q36" s="18"/>
      <c r="S36" s="19"/>
    </row>
    <row r="37" spans="1:19" ht="15" x14ac:dyDescent="0.2">
      <c r="A37" s="199"/>
      <c r="B37" s="221"/>
      <c r="C37" s="244"/>
      <c r="D37" s="40" t="s">
        <v>1</v>
      </c>
      <c r="E37" s="2">
        <v>0</v>
      </c>
      <c r="F37" s="14">
        <f>SUM(G37:O37)</f>
        <v>0</v>
      </c>
      <c r="G37" s="182">
        <v>0</v>
      </c>
      <c r="H37" s="183"/>
      <c r="I37" s="183"/>
      <c r="J37" s="183"/>
      <c r="K37" s="184"/>
      <c r="L37" s="2">
        <v>0</v>
      </c>
      <c r="M37" s="2">
        <v>0</v>
      </c>
      <c r="N37" s="2">
        <v>0</v>
      </c>
      <c r="O37" s="2">
        <v>0</v>
      </c>
      <c r="P37" s="177"/>
      <c r="R37" s="18"/>
    </row>
    <row r="38" spans="1:19" ht="30" x14ac:dyDescent="0.2">
      <c r="A38" s="199"/>
      <c r="B38" s="221"/>
      <c r="C38" s="244"/>
      <c r="D38" s="40" t="s">
        <v>5</v>
      </c>
      <c r="E38" s="2">
        <v>0</v>
      </c>
      <c r="F38" s="14">
        <f>SUM(G38:O38)</f>
        <v>0</v>
      </c>
      <c r="G38" s="182">
        <v>0</v>
      </c>
      <c r="H38" s="183"/>
      <c r="I38" s="183"/>
      <c r="J38" s="183"/>
      <c r="K38" s="184"/>
      <c r="L38" s="2">
        <v>0</v>
      </c>
      <c r="M38" s="2">
        <v>0</v>
      </c>
      <c r="N38" s="2">
        <v>0</v>
      </c>
      <c r="O38" s="2">
        <v>0</v>
      </c>
      <c r="P38" s="177"/>
    </row>
    <row r="39" spans="1:19" ht="30" x14ac:dyDescent="0.2">
      <c r="A39" s="199"/>
      <c r="B39" s="221"/>
      <c r="C39" s="244"/>
      <c r="D39" s="40" t="s">
        <v>13</v>
      </c>
      <c r="E39" s="2">
        <v>0</v>
      </c>
      <c r="F39" s="14">
        <f>SUM(G39:O39)</f>
        <v>0</v>
      </c>
      <c r="G39" s="182">
        <v>0</v>
      </c>
      <c r="H39" s="183"/>
      <c r="I39" s="183"/>
      <c r="J39" s="183"/>
      <c r="K39" s="184"/>
      <c r="L39" s="2">
        <v>0</v>
      </c>
      <c r="M39" s="2">
        <v>0</v>
      </c>
      <c r="N39" s="2">
        <v>0</v>
      </c>
      <c r="O39" s="2">
        <v>0</v>
      </c>
      <c r="P39" s="177"/>
      <c r="Q39" s="18"/>
    </row>
    <row r="40" spans="1:19" ht="15" x14ac:dyDescent="0.2">
      <c r="A40" s="199"/>
      <c r="B40" s="222"/>
      <c r="C40" s="245"/>
      <c r="D40" s="40" t="s">
        <v>19</v>
      </c>
      <c r="E40" s="2">
        <v>0</v>
      </c>
      <c r="F40" s="14">
        <f>SUM(G40:O40)</f>
        <v>0</v>
      </c>
      <c r="G40" s="182">
        <v>0</v>
      </c>
      <c r="H40" s="183"/>
      <c r="I40" s="183"/>
      <c r="J40" s="183"/>
      <c r="K40" s="184"/>
      <c r="L40" s="2">
        <v>0</v>
      </c>
      <c r="M40" s="2">
        <v>0</v>
      </c>
      <c r="N40" s="2">
        <v>0</v>
      </c>
      <c r="O40" s="2">
        <v>0</v>
      </c>
      <c r="P40" s="178"/>
    </row>
    <row r="41" spans="1:19" s="54" customFormat="1" ht="15" customHeight="1" x14ac:dyDescent="0.2">
      <c r="A41" s="199"/>
      <c r="B41" s="201" t="s">
        <v>231</v>
      </c>
      <c r="C41" s="193" t="s">
        <v>127</v>
      </c>
      <c r="D41" s="193" t="s">
        <v>198</v>
      </c>
      <c r="E41" s="53"/>
      <c r="F41" s="196" t="s">
        <v>0</v>
      </c>
      <c r="G41" s="196" t="s">
        <v>119</v>
      </c>
      <c r="H41" s="187" t="s">
        <v>120</v>
      </c>
      <c r="I41" s="188"/>
      <c r="J41" s="188"/>
      <c r="K41" s="189"/>
      <c r="L41" s="176" t="s">
        <v>32</v>
      </c>
      <c r="M41" s="176" t="s">
        <v>44</v>
      </c>
      <c r="N41" s="176" t="s">
        <v>45</v>
      </c>
      <c r="O41" s="176" t="s">
        <v>46</v>
      </c>
      <c r="P41" s="175"/>
    </row>
    <row r="42" spans="1:19" ht="15" x14ac:dyDescent="0.2">
      <c r="A42" s="199"/>
      <c r="B42" s="202"/>
      <c r="C42" s="194"/>
      <c r="D42" s="194"/>
      <c r="E42" s="3"/>
      <c r="F42" s="197"/>
      <c r="G42" s="197"/>
      <c r="H42" s="52" t="s">
        <v>123</v>
      </c>
      <c r="I42" s="52" t="s">
        <v>124</v>
      </c>
      <c r="J42" s="52" t="s">
        <v>125</v>
      </c>
      <c r="K42" s="44" t="s">
        <v>126</v>
      </c>
      <c r="L42" s="178"/>
      <c r="M42" s="178"/>
      <c r="N42" s="178"/>
      <c r="O42" s="178"/>
      <c r="P42" s="175"/>
    </row>
    <row r="43" spans="1:19" ht="15" x14ac:dyDescent="0.2">
      <c r="A43" s="199"/>
      <c r="B43" s="203"/>
      <c r="C43" s="195"/>
      <c r="D43" s="195"/>
      <c r="E43" s="3"/>
      <c r="F43" s="108">
        <v>0</v>
      </c>
      <c r="G43" s="10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175"/>
    </row>
    <row r="44" spans="1:19" s="54" customFormat="1" ht="27" customHeight="1" x14ac:dyDescent="0.2">
      <c r="A44" s="199"/>
      <c r="B44" s="201" t="s">
        <v>253</v>
      </c>
      <c r="C44" s="193" t="s">
        <v>127</v>
      </c>
      <c r="D44" s="193" t="s">
        <v>198</v>
      </c>
      <c r="E44" s="53"/>
      <c r="F44" s="185" t="s">
        <v>0</v>
      </c>
      <c r="G44" s="185" t="s">
        <v>119</v>
      </c>
      <c r="H44" s="187" t="s">
        <v>120</v>
      </c>
      <c r="I44" s="188"/>
      <c r="J44" s="188"/>
      <c r="K44" s="189"/>
      <c r="L44" s="176" t="s">
        <v>32</v>
      </c>
      <c r="M44" s="176" t="s">
        <v>44</v>
      </c>
      <c r="N44" s="176" t="s">
        <v>45</v>
      </c>
      <c r="O44" s="176" t="s">
        <v>46</v>
      </c>
      <c r="P44" s="175"/>
    </row>
    <row r="45" spans="1:19" ht="27" customHeight="1" x14ac:dyDescent="0.2">
      <c r="A45" s="199"/>
      <c r="B45" s="202"/>
      <c r="C45" s="194"/>
      <c r="D45" s="194"/>
      <c r="E45" s="3"/>
      <c r="F45" s="186"/>
      <c r="G45" s="186"/>
      <c r="H45" s="52" t="s">
        <v>123</v>
      </c>
      <c r="I45" s="52" t="s">
        <v>124</v>
      </c>
      <c r="J45" s="52" t="s">
        <v>125</v>
      </c>
      <c r="K45" s="44" t="s">
        <v>126</v>
      </c>
      <c r="L45" s="178"/>
      <c r="M45" s="178"/>
      <c r="N45" s="178"/>
      <c r="O45" s="178"/>
      <c r="P45" s="175"/>
    </row>
    <row r="46" spans="1:19" ht="27" customHeight="1" x14ac:dyDescent="0.2">
      <c r="A46" s="200"/>
      <c r="B46" s="203"/>
      <c r="C46" s="195"/>
      <c r="D46" s="195"/>
      <c r="E46" s="3"/>
      <c r="F46" s="108">
        <v>0</v>
      </c>
      <c r="G46" s="10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175"/>
    </row>
    <row r="47" spans="1:19" ht="15" customHeight="1" x14ac:dyDescent="0.2">
      <c r="A47" s="198" t="s">
        <v>11</v>
      </c>
      <c r="B47" s="220" t="s">
        <v>61</v>
      </c>
      <c r="C47" s="243" t="s">
        <v>52</v>
      </c>
      <c r="D47" s="40" t="s">
        <v>2</v>
      </c>
      <c r="E47" s="3">
        <f>SUM(E48:E51)</f>
        <v>0</v>
      </c>
      <c r="F47" s="14">
        <f>SUM(G47:O47)</f>
        <v>5190.6000000000004</v>
      </c>
      <c r="G47" s="182">
        <f>SUM(G48:K51)</f>
        <v>1730.2</v>
      </c>
      <c r="H47" s="183"/>
      <c r="I47" s="183"/>
      <c r="J47" s="183"/>
      <c r="K47" s="184"/>
      <c r="L47" s="3">
        <f>SUM(L48:L51)</f>
        <v>1730.2</v>
      </c>
      <c r="M47" s="3">
        <f t="shared" ref="M47:O47" si="11">SUM(M48:M51)</f>
        <v>1730.2</v>
      </c>
      <c r="N47" s="3">
        <f t="shared" si="11"/>
        <v>0</v>
      </c>
      <c r="O47" s="3">
        <f t="shared" si="11"/>
        <v>0</v>
      </c>
      <c r="P47" s="176" t="s">
        <v>184</v>
      </c>
    </row>
    <row r="48" spans="1:19" ht="15" x14ac:dyDescent="0.2">
      <c r="A48" s="199"/>
      <c r="B48" s="221"/>
      <c r="C48" s="244"/>
      <c r="D48" s="40" t="s">
        <v>1</v>
      </c>
      <c r="E48" s="2">
        <v>0</v>
      </c>
      <c r="F48" s="14">
        <f>SUM(G48:O48)</f>
        <v>0</v>
      </c>
      <c r="G48" s="182">
        <v>0</v>
      </c>
      <c r="H48" s="183"/>
      <c r="I48" s="183"/>
      <c r="J48" s="183"/>
      <c r="K48" s="184"/>
      <c r="L48" s="2">
        <v>0</v>
      </c>
      <c r="M48" s="2">
        <v>0</v>
      </c>
      <c r="N48" s="2">
        <v>0</v>
      </c>
      <c r="O48" s="2">
        <v>0</v>
      </c>
      <c r="P48" s="177"/>
    </row>
    <row r="49" spans="1:16" ht="30" x14ac:dyDescent="0.2">
      <c r="A49" s="199"/>
      <c r="B49" s="221"/>
      <c r="C49" s="244"/>
      <c r="D49" s="40" t="s">
        <v>5</v>
      </c>
      <c r="E49" s="2">
        <v>0</v>
      </c>
      <c r="F49" s="14">
        <f>SUM(G49:O49)</f>
        <v>2073</v>
      </c>
      <c r="G49" s="182">
        <v>691</v>
      </c>
      <c r="H49" s="183"/>
      <c r="I49" s="183"/>
      <c r="J49" s="183"/>
      <c r="K49" s="184"/>
      <c r="L49" s="2">
        <v>691</v>
      </c>
      <c r="M49" s="2">
        <v>691</v>
      </c>
      <c r="N49" s="2">
        <v>0</v>
      </c>
      <c r="O49" s="2">
        <v>0</v>
      </c>
      <c r="P49" s="177"/>
    </row>
    <row r="50" spans="1:16" ht="30" x14ac:dyDescent="0.2">
      <c r="A50" s="199"/>
      <c r="B50" s="221"/>
      <c r="C50" s="244"/>
      <c r="D50" s="40" t="s">
        <v>13</v>
      </c>
      <c r="E50" s="2">
        <v>0</v>
      </c>
      <c r="F50" s="14">
        <f>SUM(G50:O50)</f>
        <v>3117.6000000000004</v>
      </c>
      <c r="G50" s="182">
        <v>1039.2</v>
      </c>
      <c r="H50" s="183"/>
      <c r="I50" s="183"/>
      <c r="J50" s="183"/>
      <c r="K50" s="184"/>
      <c r="L50" s="2">
        <v>1039.2</v>
      </c>
      <c r="M50" s="2">
        <v>1039.2</v>
      </c>
      <c r="N50" s="2">
        <v>0</v>
      </c>
      <c r="O50" s="2">
        <v>0</v>
      </c>
      <c r="P50" s="177"/>
    </row>
    <row r="51" spans="1:16" ht="15" x14ac:dyDescent="0.2">
      <c r="A51" s="199"/>
      <c r="B51" s="222"/>
      <c r="C51" s="245"/>
      <c r="D51" s="40" t="s">
        <v>19</v>
      </c>
      <c r="E51" s="2">
        <v>0</v>
      </c>
      <c r="F51" s="14">
        <f>SUM(G51:O51)</f>
        <v>0</v>
      </c>
      <c r="G51" s="182">
        <v>0</v>
      </c>
      <c r="H51" s="183"/>
      <c r="I51" s="183"/>
      <c r="J51" s="183"/>
      <c r="K51" s="184"/>
      <c r="L51" s="2">
        <v>0</v>
      </c>
      <c r="M51" s="2">
        <v>0</v>
      </c>
      <c r="N51" s="2">
        <v>0</v>
      </c>
      <c r="O51" s="2">
        <v>0</v>
      </c>
      <c r="P51" s="178"/>
    </row>
    <row r="52" spans="1:16" s="54" customFormat="1" ht="15" customHeight="1" x14ac:dyDescent="0.2">
      <c r="A52" s="199"/>
      <c r="B52" s="201" t="s">
        <v>204</v>
      </c>
      <c r="C52" s="193" t="s">
        <v>127</v>
      </c>
      <c r="D52" s="193" t="s">
        <v>198</v>
      </c>
      <c r="E52" s="53"/>
      <c r="F52" s="196" t="s">
        <v>0</v>
      </c>
      <c r="G52" s="196" t="s">
        <v>119</v>
      </c>
      <c r="H52" s="187" t="s">
        <v>120</v>
      </c>
      <c r="I52" s="188"/>
      <c r="J52" s="188"/>
      <c r="K52" s="189"/>
      <c r="L52" s="176" t="s">
        <v>32</v>
      </c>
      <c r="M52" s="176" t="s">
        <v>44</v>
      </c>
      <c r="N52" s="176" t="s">
        <v>45</v>
      </c>
      <c r="O52" s="176" t="s">
        <v>46</v>
      </c>
      <c r="P52" s="176"/>
    </row>
    <row r="53" spans="1:16" ht="15" x14ac:dyDescent="0.2">
      <c r="A53" s="199"/>
      <c r="B53" s="202"/>
      <c r="C53" s="194"/>
      <c r="D53" s="194"/>
      <c r="E53" s="3"/>
      <c r="F53" s="197"/>
      <c r="G53" s="197"/>
      <c r="H53" s="52" t="s">
        <v>123</v>
      </c>
      <c r="I53" s="52" t="s">
        <v>124</v>
      </c>
      <c r="J53" s="52" t="s">
        <v>125</v>
      </c>
      <c r="K53" s="44" t="s">
        <v>126</v>
      </c>
      <c r="L53" s="178"/>
      <c r="M53" s="178"/>
      <c r="N53" s="178"/>
      <c r="O53" s="178"/>
      <c r="P53" s="177"/>
    </row>
    <row r="54" spans="1:16" ht="15" x14ac:dyDescent="0.2">
      <c r="A54" s="200"/>
      <c r="B54" s="203"/>
      <c r="C54" s="195"/>
      <c r="D54" s="195"/>
      <c r="E54" s="3"/>
      <c r="F54" s="93" t="s">
        <v>25</v>
      </c>
      <c r="G54" s="105">
        <v>1</v>
      </c>
      <c r="H54" s="55">
        <v>1</v>
      </c>
      <c r="I54" s="55">
        <v>0</v>
      </c>
      <c r="J54" s="55">
        <v>0</v>
      </c>
      <c r="K54" s="55">
        <v>0</v>
      </c>
      <c r="L54" s="55">
        <v>1</v>
      </c>
      <c r="M54" s="55">
        <v>1</v>
      </c>
      <c r="N54" s="55">
        <v>1</v>
      </c>
      <c r="O54" s="55">
        <v>1</v>
      </c>
      <c r="P54" s="178"/>
    </row>
    <row r="55" spans="1:16" ht="15" customHeight="1" x14ac:dyDescent="0.2">
      <c r="A55" s="198" t="s">
        <v>37</v>
      </c>
      <c r="B55" s="220" t="s">
        <v>62</v>
      </c>
      <c r="C55" s="243" t="s">
        <v>52</v>
      </c>
      <c r="D55" s="40" t="s">
        <v>2</v>
      </c>
      <c r="E55" s="3">
        <f>SUM(E56:E59)</f>
        <v>0</v>
      </c>
      <c r="F55" s="14">
        <f>SUM(G55:O55)</f>
        <v>0</v>
      </c>
      <c r="G55" s="182">
        <f>SUM(G56:K59)</f>
        <v>0</v>
      </c>
      <c r="H55" s="183"/>
      <c r="I55" s="183"/>
      <c r="J55" s="183"/>
      <c r="K55" s="184"/>
      <c r="L55" s="3">
        <f>SUM(L56:L59)</f>
        <v>0</v>
      </c>
      <c r="M55" s="3">
        <f t="shared" ref="M55:O55" si="12">SUM(M56:M59)</f>
        <v>0</v>
      </c>
      <c r="N55" s="3">
        <f t="shared" si="12"/>
        <v>0</v>
      </c>
      <c r="O55" s="3">
        <f t="shared" si="12"/>
        <v>0</v>
      </c>
      <c r="P55" s="176" t="s">
        <v>184</v>
      </c>
    </row>
    <row r="56" spans="1:16" ht="15" x14ac:dyDescent="0.2">
      <c r="A56" s="199"/>
      <c r="B56" s="221"/>
      <c r="C56" s="244"/>
      <c r="D56" s="40" t="s">
        <v>1</v>
      </c>
      <c r="E56" s="2">
        <v>0</v>
      </c>
      <c r="F56" s="14">
        <f>SUM(G56:O56)</f>
        <v>0</v>
      </c>
      <c r="G56" s="182">
        <v>0</v>
      </c>
      <c r="H56" s="183"/>
      <c r="I56" s="183"/>
      <c r="J56" s="183"/>
      <c r="K56" s="184"/>
      <c r="L56" s="2">
        <v>0</v>
      </c>
      <c r="M56" s="2">
        <v>0</v>
      </c>
      <c r="N56" s="2">
        <v>0</v>
      </c>
      <c r="O56" s="2">
        <v>0</v>
      </c>
      <c r="P56" s="177"/>
    </row>
    <row r="57" spans="1:16" ht="30" x14ac:dyDescent="0.2">
      <c r="A57" s="199"/>
      <c r="B57" s="221"/>
      <c r="C57" s="244"/>
      <c r="D57" s="40" t="s">
        <v>5</v>
      </c>
      <c r="E57" s="2">
        <v>0</v>
      </c>
      <c r="F57" s="14">
        <f t="shared" si="8"/>
        <v>0</v>
      </c>
      <c r="G57" s="182">
        <v>0</v>
      </c>
      <c r="H57" s="183"/>
      <c r="I57" s="183"/>
      <c r="J57" s="183"/>
      <c r="K57" s="184"/>
      <c r="L57" s="2">
        <v>0</v>
      </c>
      <c r="M57" s="2">
        <v>0</v>
      </c>
      <c r="N57" s="2">
        <v>0</v>
      </c>
      <c r="O57" s="2">
        <v>0</v>
      </c>
      <c r="P57" s="177"/>
    </row>
    <row r="58" spans="1:16" ht="30" x14ac:dyDescent="0.2">
      <c r="A58" s="199"/>
      <c r="B58" s="221"/>
      <c r="C58" s="244"/>
      <c r="D58" s="40" t="s">
        <v>13</v>
      </c>
      <c r="E58" s="2">
        <v>0</v>
      </c>
      <c r="F58" s="14">
        <f t="shared" si="8"/>
        <v>0</v>
      </c>
      <c r="G58" s="182">
        <v>0</v>
      </c>
      <c r="H58" s="183"/>
      <c r="I58" s="183"/>
      <c r="J58" s="183"/>
      <c r="K58" s="184"/>
      <c r="L58" s="2">
        <v>0</v>
      </c>
      <c r="M58" s="2">
        <v>0</v>
      </c>
      <c r="N58" s="2">
        <v>0</v>
      </c>
      <c r="O58" s="2">
        <v>0</v>
      </c>
      <c r="P58" s="177"/>
    </row>
    <row r="59" spans="1:16" ht="15" x14ac:dyDescent="0.2">
      <c r="A59" s="199"/>
      <c r="B59" s="222"/>
      <c r="C59" s="245"/>
      <c r="D59" s="40" t="s">
        <v>19</v>
      </c>
      <c r="E59" s="2">
        <v>0</v>
      </c>
      <c r="F59" s="14">
        <f t="shared" si="8"/>
        <v>0</v>
      </c>
      <c r="G59" s="182">
        <v>0</v>
      </c>
      <c r="H59" s="183"/>
      <c r="I59" s="183"/>
      <c r="J59" s="183"/>
      <c r="K59" s="184"/>
      <c r="L59" s="2">
        <v>0</v>
      </c>
      <c r="M59" s="2">
        <v>0</v>
      </c>
      <c r="N59" s="2">
        <v>0</v>
      </c>
      <c r="O59" s="2">
        <v>0</v>
      </c>
      <c r="P59" s="178"/>
    </row>
    <row r="60" spans="1:16" s="54" customFormat="1" ht="15" customHeight="1" x14ac:dyDescent="0.2">
      <c r="A60" s="199"/>
      <c r="B60" s="201" t="s">
        <v>232</v>
      </c>
      <c r="C60" s="193" t="s">
        <v>127</v>
      </c>
      <c r="D60" s="193" t="s">
        <v>198</v>
      </c>
      <c r="E60" s="53"/>
      <c r="F60" s="196" t="s">
        <v>0</v>
      </c>
      <c r="G60" s="196" t="s">
        <v>119</v>
      </c>
      <c r="H60" s="187" t="s">
        <v>120</v>
      </c>
      <c r="I60" s="188"/>
      <c r="J60" s="188"/>
      <c r="K60" s="189"/>
      <c r="L60" s="176" t="s">
        <v>32</v>
      </c>
      <c r="M60" s="176" t="s">
        <v>44</v>
      </c>
      <c r="N60" s="176" t="s">
        <v>45</v>
      </c>
      <c r="O60" s="176" t="s">
        <v>46</v>
      </c>
      <c r="P60" s="176"/>
    </row>
    <row r="61" spans="1:16" ht="15" x14ac:dyDescent="0.2">
      <c r="A61" s="199"/>
      <c r="B61" s="202"/>
      <c r="C61" s="194"/>
      <c r="D61" s="194"/>
      <c r="E61" s="3"/>
      <c r="F61" s="197"/>
      <c r="G61" s="197"/>
      <c r="H61" s="52" t="s">
        <v>123</v>
      </c>
      <c r="I61" s="52" t="s">
        <v>124</v>
      </c>
      <c r="J61" s="52" t="s">
        <v>125</v>
      </c>
      <c r="K61" s="44" t="s">
        <v>126</v>
      </c>
      <c r="L61" s="178"/>
      <c r="M61" s="178"/>
      <c r="N61" s="178"/>
      <c r="O61" s="178"/>
      <c r="P61" s="177"/>
    </row>
    <row r="62" spans="1:16" ht="15" x14ac:dyDescent="0.2">
      <c r="A62" s="200"/>
      <c r="B62" s="203"/>
      <c r="C62" s="195"/>
      <c r="D62" s="195"/>
      <c r="E62" s="3"/>
      <c r="F62" s="108">
        <v>0</v>
      </c>
      <c r="G62" s="10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178"/>
    </row>
    <row r="63" spans="1:16" ht="15" hidden="1" customHeight="1" x14ac:dyDescent="0.2">
      <c r="A63" s="198" t="s">
        <v>63</v>
      </c>
      <c r="B63" s="220" t="s">
        <v>64</v>
      </c>
      <c r="C63" s="243" t="s">
        <v>52</v>
      </c>
      <c r="D63" s="40" t="s">
        <v>2</v>
      </c>
      <c r="E63" s="3">
        <f>SUM(E64:E67)</f>
        <v>0</v>
      </c>
      <c r="F63" s="14">
        <f>SUM(G63:O63)</f>
        <v>0</v>
      </c>
      <c r="G63" s="182">
        <f>SUM(G64:K67)</f>
        <v>0</v>
      </c>
      <c r="H63" s="183"/>
      <c r="I63" s="183"/>
      <c r="J63" s="183"/>
      <c r="K63" s="184"/>
      <c r="L63" s="3">
        <f>SUM(L64:L67)</f>
        <v>0</v>
      </c>
      <c r="M63" s="3">
        <f t="shared" ref="M63:O63" si="13">SUM(M64:M67)</f>
        <v>0</v>
      </c>
      <c r="N63" s="3">
        <f t="shared" si="13"/>
        <v>0</v>
      </c>
      <c r="O63" s="3">
        <f t="shared" si="13"/>
        <v>0</v>
      </c>
      <c r="P63" s="176" t="s">
        <v>184</v>
      </c>
    </row>
    <row r="64" spans="1:16" ht="15" hidden="1" x14ac:dyDescent="0.2">
      <c r="A64" s="199"/>
      <c r="B64" s="221"/>
      <c r="C64" s="244"/>
      <c r="D64" s="40" t="s">
        <v>1</v>
      </c>
      <c r="E64" s="2">
        <v>0</v>
      </c>
      <c r="F64" s="14">
        <f>SUM(G64:O64)</f>
        <v>0</v>
      </c>
      <c r="G64" s="182">
        <v>0</v>
      </c>
      <c r="H64" s="183"/>
      <c r="I64" s="183"/>
      <c r="J64" s="183"/>
      <c r="K64" s="184"/>
      <c r="L64" s="2">
        <v>0</v>
      </c>
      <c r="M64" s="2">
        <v>0</v>
      </c>
      <c r="N64" s="2">
        <v>0</v>
      </c>
      <c r="O64" s="2">
        <v>0</v>
      </c>
      <c r="P64" s="177"/>
    </row>
    <row r="65" spans="1:18" ht="30" hidden="1" x14ac:dyDescent="0.2">
      <c r="A65" s="199"/>
      <c r="B65" s="221"/>
      <c r="C65" s="244"/>
      <c r="D65" s="40" t="s">
        <v>5</v>
      </c>
      <c r="E65" s="2">
        <v>0</v>
      </c>
      <c r="F65" s="14">
        <f>SUM(G65:O65)</f>
        <v>0</v>
      </c>
      <c r="G65" s="182">
        <v>0</v>
      </c>
      <c r="H65" s="183"/>
      <c r="I65" s="183"/>
      <c r="J65" s="183"/>
      <c r="K65" s="184"/>
      <c r="L65" s="2">
        <v>0</v>
      </c>
      <c r="M65" s="2">
        <v>0</v>
      </c>
      <c r="N65" s="2">
        <v>0</v>
      </c>
      <c r="O65" s="2">
        <v>0</v>
      </c>
      <c r="P65" s="177"/>
    </row>
    <row r="66" spans="1:18" ht="30" hidden="1" x14ac:dyDescent="0.2">
      <c r="A66" s="199"/>
      <c r="B66" s="221"/>
      <c r="C66" s="244"/>
      <c r="D66" s="40" t="s">
        <v>13</v>
      </c>
      <c r="E66" s="2">
        <v>0</v>
      </c>
      <c r="F66" s="14">
        <f>SUM(G66:O66)</f>
        <v>0</v>
      </c>
      <c r="G66" s="182">
        <v>0</v>
      </c>
      <c r="H66" s="183"/>
      <c r="I66" s="183"/>
      <c r="J66" s="183"/>
      <c r="K66" s="184"/>
      <c r="L66" s="2">
        <v>0</v>
      </c>
      <c r="M66" s="2">
        <v>0</v>
      </c>
      <c r="N66" s="2">
        <v>0</v>
      </c>
      <c r="O66" s="2">
        <v>0</v>
      </c>
      <c r="P66" s="177"/>
    </row>
    <row r="67" spans="1:18" ht="15" hidden="1" x14ac:dyDescent="0.2">
      <c r="A67" s="199"/>
      <c r="B67" s="222"/>
      <c r="C67" s="245"/>
      <c r="D67" s="40" t="s">
        <v>19</v>
      </c>
      <c r="E67" s="2">
        <v>0</v>
      </c>
      <c r="F67" s="14">
        <f>SUM(G67:O67)</f>
        <v>0</v>
      </c>
      <c r="G67" s="182">
        <v>0</v>
      </c>
      <c r="H67" s="183"/>
      <c r="I67" s="183"/>
      <c r="J67" s="183"/>
      <c r="K67" s="184"/>
      <c r="L67" s="2">
        <v>0</v>
      </c>
      <c r="M67" s="2">
        <v>0</v>
      </c>
      <c r="N67" s="2">
        <v>0</v>
      </c>
      <c r="O67" s="2">
        <v>0</v>
      </c>
      <c r="P67" s="178"/>
    </row>
    <row r="68" spans="1:18" s="54" customFormat="1" ht="15" hidden="1" customHeight="1" x14ac:dyDescent="0.2">
      <c r="A68" s="199"/>
      <c r="B68" s="201" t="s">
        <v>160</v>
      </c>
      <c r="C68" s="193" t="s">
        <v>127</v>
      </c>
      <c r="D68" s="193" t="s">
        <v>159</v>
      </c>
      <c r="E68" s="53"/>
      <c r="F68" s="196" t="s">
        <v>0</v>
      </c>
      <c r="G68" s="196" t="s">
        <v>119</v>
      </c>
      <c r="H68" s="187" t="s">
        <v>120</v>
      </c>
      <c r="I68" s="188"/>
      <c r="J68" s="188"/>
      <c r="K68" s="189"/>
      <c r="L68" s="176" t="s">
        <v>32</v>
      </c>
      <c r="M68" s="176" t="s">
        <v>44</v>
      </c>
      <c r="N68" s="176" t="s">
        <v>45</v>
      </c>
      <c r="O68" s="176" t="s">
        <v>46</v>
      </c>
      <c r="P68" s="176"/>
    </row>
    <row r="69" spans="1:18" ht="15" hidden="1" x14ac:dyDescent="0.2">
      <c r="A69" s="199"/>
      <c r="B69" s="202"/>
      <c r="C69" s="194"/>
      <c r="D69" s="194"/>
      <c r="E69" s="3"/>
      <c r="F69" s="197"/>
      <c r="G69" s="197"/>
      <c r="H69" s="52" t="s">
        <v>123</v>
      </c>
      <c r="I69" s="52" t="s">
        <v>124</v>
      </c>
      <c r="J69" s="52" t="s">
        <v>125</v>
      </c>
      <c r="K69" s="44" t="s">
        <v>126</v>
      </c>
      <c r="L69" s="178"/>
      <c r="M69" s="178"/>
      <c r="N69" s="178"/>
      <c r="O69" s="178"/>
      <c r="P69" s="177"/>
    </row>
    <row r="70" spans="1:18" ht="15" hidden="1" x14ac:dyDescent="0.2">
      <c r="A70" s="200"/>
      <c r="B70" s="203"/>
      <c r="C70" s="195"/>
      <c r="D70" s="195"/>
      <c r="E70" s="3"/>
      <c r="F70" s="52" t="s">
        <v>122</v>
      </c>
      <c r="G70" s="14"/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178"/>
    </row>
    <row r="71" spans="1:18" ht="15" customHeight="1" x14ac:dyDescent="0.2">
      <c r="A71" s="198" t="s">
        <v>18</v>
      </c>
      <c r="B71" s="220" t="s">
        <v>65</v>
      </c>
      <c r="C71" s="243" t="s">
        <v>52</v>
      </c>
      <c r="D71" s="40" t="s">
        <v>2</v>
      </c>
      <c r="E71" s="3">
        <f>SUM(E72:E75)</f>
        <v>0</v>
      </c>
      <c r="F71" s="14">
        <f>SUM(G71:O71)</f>
        <v>1498379.54</v>
      </c>
      <c r="G71" s="182">
        <f>SUM(G72:K75)</f>
        <v>494225.74</v>
      </c>
      <c r="H71" s="183"/>
      <c r="I71" s="183"/>
      <c r="J71" s="183"/>
      <c r="K71" s="184"/>
      <c r="L71" s="3">
        <f>SUM(L72:L75)</f>
        <v>502076.9</v>
      </c>
      <c r="M71" s="3">
        <f t="shared" ref="M71:O71" si="14">SUM(M72:M75)</f>
        <v>502076.9</v>
      </c>
      <c r="N71" s="3">
        <f t="shared" si="14"/>
        <v>0</v>
      </c>
      <c r="O71" s="3">
        <f t="shared" si="14"/>
        <v>0</v>
      </c>
      <c r="P71" s="176" t="s">
        <v>184</v>
      </c>
      <c r="R71" s="18"/>
    </row>
    <row r="72" spans="1:18" ht="15" x14ac:dyDescent="0.2">
      <c r="A72" s="199"/>
      <c r="B72" s="221"/>
      <c r="C72" s="244"/>
      <c r="D72" s="40" t="s">
        <v>1</v>
      </c>
      <c r="E72" s="2">
        <v>0</v>
      </c>
      <c r="F72" s="14">
        <f>SUM(G72:O72)</f>
        <v>0</v>
      </c>
      <c r="G72" s="182">
        <v>0</v>
      </c>
      <c r="H72" s="183"/>
      <c r="I72" s="183"/>
      <c r="J72" s="183"/>
      <c r="K72" s="184"/>
      <c r="L72" s="2">
        <v>0</v>
      </c>
      <c r="M72" s="2">
        <v>0</v>
      </c>
      <c r="N72" s="2">
        <v>0</v>
      </c>
      <c r="O72" s="2">
        <v>0</v>
      </c>
      <c r="P72" s="177"/>
    </row>
    <row r="73" spans="1:18" ht="30" x14ac:dyDescent="0.2">
      <c r="A73" s="199"/>
      <c r="B73" s="221"/>
      <c r="C73" s="244"/>
      <c r="D73" s="40" t="s">
        <v>5</v>
      </c>
      <c r="E73" s="2">
        <v>0</v>
      </c>
      <c r="F73" s="14">
        <f>SUM(G73:O73)</f>
        <v>0</v>
      </c>
      <c r="G73" s="182">
        <v>0</v>
      </c>
      <c r="H73" s="183"/>
      <c r="I73" s="183"/>
      <c r="J73" s="183"/>
      <c r="K73" s="184"/>
      <c r="L73" s="2">
        <v>0</v>
      </c>
      <c r="M73" s="2">
        <v>0</v>
      </c>
      <c r="N73" s="2">
        <v>0</v>
      </c>
      <c r="O73" s="2">
        <v>0</v>
      </c>
      <c r="P73" s="177"/>
    </row>
    <row r="74" spans="1:18" ht="30" x14ac:dyDescent="0.2">
      <c r="A74" s="199"/>
      <c r="B74" s="221"/>
      <c r="C74" s="244"/>
      <c r="D74" s="40" t="s">
        <v>13</v>
      </c>
      <c r="E74" s="2">
        <v>0</v>
      </c>
      <c r="F74" s="14">
        <f>SUM(G74:O74)</f>
        <v>1498379.54</v>
      </c>
      <c r="G74" s="182">
        <v>494225.74</v>
      </c>
      <c r="H74" s="183"/>
      <c r="I74" s="183"/>
      <c r="J74" s="183"/>
      <c r="K74" s="184"/>
      <c r="L74" s="2">
        <v>502076.9</v>
      </c>
      <c r="M74" s="2">
        <v>502076.9</v>
      </c>
      <c r="N74" s="2">
        <v>0</v>
      </c>
      <c r="O74" s="2">
        <v>0</v>
      </c>
      <c r="P74" s="177"/>
    </row>
    <row r="75" spans="1:18" ht="15" x14ac:dyDescent="0.2">
      <c r="A75" s="199"/>
      <c r="B75" s="222"/>
      <c r="C75" s="245"/>
      <c r="D75" s="40" t="s">
        <v>19</v>
      </c>
      <c r="E75" s="2">
        <v>0</v>
      </c>
      <c r="F75" s="14">
        <f>SUM(G75:O75)</f>
        <v>0</v>
      </c>
      <c r="G75" s="182">
        <v>0</v>
      </c>
      <c r="H75" s="183"/>
      <c r="I75" s="183"/>
      <c r="J75" s="183"/>
      <c r="K75" s="184"/>
      <c r="L75" s="2">
        <v>0</v>
      </c>
      <c r="M75" s="2">
        <v>0</v>
      </c>
      <c r="N75" s="2">
        <v>0</v>
      </c>
      <c r="O75" s="2">
        <v>0</v>
      </c>
      <c r="P75" s="178"/>
    </row>
    <row r="76" spans="1:18" s="54" customFormat="1" ht="25.5" customHeight="1" x14ac:dyDescent="0.2">
      <c r="A76" s="199"/>
      <c r="B76" s="201" t="s">
        <v>254</v>
      </c>
      <c r="C76" s="193" t="s">
        <v>127</v>
      </c>
      <c r="D76" s="193" t="s">
        <v>198</v>
      </c>
      <c r="E76" s="53"/>
      <c r="F76" s="196" t="s">
        <v>0</v>
      </c>
      <c r="G76" s="196" t="s">
        <v>119</v>
      </c>
      <c r="H76" s="187" t="s">
        <v>120</v>
      </c>
      <c r="I76" s="188"/>
      <c r="J76" s="188"/>
      <c r="K76" s="189"/>
      <c r="L76" s="176" t="s">
        <v>32</v>
      </c>
      <c r="M76" s="176" t="s">
        <v>44</v>
      </c>
      <c r="N76" s="176" t="s">
        <v>45</v>
      </c>
      <c r="O76" s="176" t="s">
        <v>46</v>
      </c>
      <c r="P76" s="175"/>
    </row>
    <row r="77" spans="1:18" ht="25.5" customHeight="1" x14ac:dyDescent="0.2">
      <c r="A77" s="199"/>
      <c r="B77" s="202"/>
      <c r="C77" s="194"/>
      <c r="D77" s="194"/>
      <c r="E77" s="3"/>
      <c r="F77" s="197"/>
      <c r="G77" s="197"/>
      <c r="H77" s="52" t="s">
        <v>123</v>
      </c>
      <c r="I77" s="52" t="s">
        <v>124</v>
      </c>
      <c r="J77" s="52" t="s">
        <v>125</v>
      </c>
      <c r="K77" s="44" t="s">
        <v>126</v>
      </c>
      <c r="L77" s="178"/>
      <c r="M77" s="178"/>
      <c r="N77" s="178"/>
      <c r="O77" s="178"/>
      <c r="P77" s="175"/>
    </row>
    <row r="78" spans="1:18" ht="25.5" customHeight="1" x14ac:dyDescent="0.2">
      <c r="A78" s="200"/>
      <c r="B78" s="203"/>
      <c r="C78" s="195"/>
      <c r="D78" s="195"/>
      <c r="E78" s="3"/>
      <c r="F78" s="55">
        <v>2570623</v>
      </c>
      <c r="G78" s="55">
        <v>2570623</v>
      </c>
      <c r="H78" s="55">
        <v>2570623</v>
      </c>
      <c r="I78" s="55">
        <v>2570623</v>
      </c>
      <c r="J78" s="55">
        <v>2570623</v>
      </c>
      <c r="K78" s="55">
        <v>2570623</v>
      </c>
      <c r="L78" s="55">
        <v>2570623</v>
      </c>
      <c r="M78" s="55">
        <v>2570623</v>
      </c>
      <c r="N78" s="55">
        <v>2570623</v>
      </c>
      <c r="O78" s="55">
        <v>2570623</v>
      </c>
      <c r="P78" s="175"/>
    </row>
    <row r="79" spans="1:18" ht="15" customHeight="1" x14ac:dyDescent="0.2">
      <c r="A79" s="198" t="s">
        <v>58</v>
      </c>
      <c r="B79" s="220" t="s">
        <v>89</v>
      </c>
      <c r="C79" s="243" t="s">
        <v>52</v>
      </c>
      <c r="D79" s="40" t="s">
        <v>2</v>
      </c>
      <c r="E79" s="3">
        <f>SUM(E80:E83)</f>
        <v>0</v>
      </c>
      <c r="F79" s="14">
        <f>SUM(G79:O79)</f>
        <v>0</v>
      </c>
      <c r="G79" s="182">
        <f>SUM(G80:K83)</f>
        <v>0</v>
      </c>
      <c r="H79" s="183"/>
      <c r="I79" s="183"/>
      <c r="J79" s="183"/>
      <c r="K79" s="184"/>
      <c r="L79" s="3">
        <f>SUM(L80:L83)</f>
        <v>0</v>
      </c>
      <c r="M79" s="3">
        <f t="shared" ref="M79:O79" si="15">SUM(M80:M83)</f>
        <v>0</v>
      </c>
      <c r="N79" s="3">
        <f t="shared" si="15"/>
        <v>0</v>
      </c>
      <c r="O79" s="3">
        <f t="shared" si="15"/>
        <v>0</v>
      </c>
      <c r="P79" s="176" t="s">
        <v>184</v>
      </c>
    </row>
    <row r="80" spans="1:18" ht="15" x14ac:dyDescent="0.2">
      <c r="A80" s="199"/>
      <c r="B80" s="221"/>
      <c r="C80" s="244"/>
      <c r="D80" s="40" t="s">
        <v>1</v>
      </c>
      <c r="E80" s="2">
        <v>0</v>
      </c>
      <c r="F80" s="14">
        <f>SUM(G80:O80)</f>
        <v>0</v>
      </c>
      <c r="G80" s="182">
        <v>0</v>
      </c>
      <c r="H80" s="183"/>
      <c r="I80" s="183"/>
      <c r="J80" s="183"/>
      <c r="K80" s="184"/>
      <c r="L80" s="2">
        <v>0</v>
      </c>
      <c r="M80" s="2">
        <v>0</v>
      </c>
      <c r="N80" s="2">
        <v>0</v>
      </c>
      <c r="O80" s="2">
        <v>0</v>
      </c>
      <c r="P80" s="177"/>
    </row>
    <row r="81" spans="1:16" ht="30" x14ac:dyDescent="0.2">
      <c r="A81" s="199"/>
      <c r="B81" s="221"/>
      <c r="C81" s="244"/>
      <c r="D81" s="40" t="s">
        <v>5</v>
      </c>
      <c r="E81" s="2">
        <v>0</v>
      </c>
      <c r="F81" s="14">
        <f t="shared" si="8"/>
        <v>0</v>
      </c>
      <c r="G81" s="182">
        <v>0</v>
      </c>
      <c r="H81" s="183"/>
      <c r="I81" s="183"/>
      <c r="J81" s="183"/>
      <c r="K81" s="184"/>
      <c r="L81" s="2">
        <v>0</v>
      </c>
      <c r="M81" s="2">
        <v>0</v>
      </c>
      <c r="N81" s="2">
        <v>0</v>
      </c>
      <c r="O81" s="2">
        <v>0</v>
      </c>
      <c r="P81" s="177"/>
    </row>
    <row r="82" spans="1:16" ht="30" x14ac:dyDescent="0.2">
      <c r="A82" s="199"/>
      <c r="B82" s="221"/>
      <c r="C82" s="244"/>
      <c r="D82" s="40" t="s">
        <v>13</v>
      </c>
      <c r="E82" s="2">
        <v>0</v>
      </c>
      <c r="F82" s="14">
        <v>0</v>
      </c>
      <c r="G82" s="182">
        <v>0</v>
      </c>
      <c r="H82" s="183"/>
      <c r="I82" s="183"/>
      <c r="J82" s="183"/>
      <c r="K82" s="184"/>
      <c r="L82" s="2">
        <v>0</v>
      </c>
      <c r="M82" s="2">
        <v>0</v>
      </c>
      <c r="N82" s="2">
        <v>0</v>
      </c>
      <c r="O82" s="2">
        <v>0</v>
      </c>
      <c r="P82" s="177"/>
    </row>
    <row r="83" spans="1:16" ht="15" x14ac:dyDescent="0.2">
      <c r="A83" s="199"/>
      <c r="B83" s="222"/>
      <c r="C83" s="245"/>
      <c r="D83" s="40" t="s">
        <v>19</v>
      </c>
      <c r="E83" s="2">
        <v>0</v>
      </c>
      <c r="F83" s="14">
        <f t="shared" si="8"/>
        <v>0</v>
      </c>
      <c r="G83" s="182">
        <v>0</v>
      </c>
      <c r="H83" s="183"/>
      <c r="I83" s="183"/>
      <c r="J83" s="183"/>
      <c r="K83" s="184"/>
      <c r="L83" s="2">
        <v>0</v>
      </c>
      <c r="M83" s="2">
        <v>0</v>
      </c>
      <c r="N83" s="2">
        <v>0</v>
      </c>
      <c r="O83" s="2">
        <v>0</v>
      </c>
      <c r="P83" s="178"/>
    </row>
    <row r="84" spans="1:16" s="54" customFormat="1" ht="15" customHeight="1" x14ac:dyDescent="0.2">
      <c r="A84" s="199"/>
      <c r="B84" s="201" t="s">
        <v>255</v>
      </c>
      <c r="C84" s="193" t="s">
        <v>127</v>
      </c>
      <c r="D84" s="193" t="s">
        <v>198</v>
      </c>
      <c r="E84" s="53"/>
      <c r="F84" s="196" t="s">
        <v>0</v>
      </c>
      <c r="G84" s="196" t="s">
        <v>119</v>
      </c>
      <c r="H84" s="187" t="s">
        <v>120</v>
      </c>
      <c r="I84" s="188"/>
      <c r="J84" s="188"/>
      <c r="K84" s="189"/>
      <c r="L84" s="176" t="s">
        <v>32</v>
      </c>
      <c r="M84" s="176" t="s">
        <v>44</v>
      </c>
      <c r="N84" s="176" t="s">
        <v>45</v>
      </c>
      <c r="O84" s="176" t="s">
        <v>46</v>
      </c>
      <c r="P84" s="176"/>
    </row>
    <row r="85" spans="1:16" ht="15" x14ac:dyDescent="0.2">
      <c r="A85" s="199"/>
      <c r="B85" s="202"/>
      <c r="C85" s="194"/>
      <c r="D85" s="194"/>
      <c r="E85" s="3"/>
      <c r="F85" s="197"/>
      <c r="G85" s="197"/>
      <c r="H85" s="52" t="s">
        <v>123</v>
      </c>
      <c r="I85" s="52" t="s">
        <v>124</v>
      </c>
      <c r="J85" s="52" t="s">
        <v>125</v>
      </c>
      <c r="K85" s="44" t="s">
        <v>126</v>
      </c>
      <c r="L85" s="178"/>
      <c r="M85" s="178"/>
      <c r="N85" s="178"/>
      <c r="O85" s="178"/>
      <c r="P85" s="177"/>
    </row>
    <row r="86" spans="1:16" ht="40.5" customHeight="1" x14ac:dyDescent="0.2">
      <c r="A86" s="200"/>
      <c r="B86" s="203"/>
      <c r="C86" s="195"/>
      <c r="D86" s="195"/>
      <c r="E86" s="3"/>
      <c r="F86" s="108" t="s">
        <v>170</v>
      </c>
      <c r="G86" s="105" t="s">
        <v>170</v>
      </c>
      <c r="H86" s="55">
        <v>0</v>
      </c>
      <c r="I86" s="55">
        <v>0</v>
      </c>
      <c r="J86" s="55">
        <v>2</v>
      </c>
      <c r="K86" s="55">
        <v>0</v>
      </c>
      <c r="L86" s="55">
        <v>0</v>
      </c>
      <c r="M86" s="55">
        <v>0</v>
      </c>
      <c r="N86" s="55">
        <v>0</v>
      </c>
      <c r="O86" s="55">
        <v>0</v>
      </c>
      <c r="P86" s="178"/>
    </row>
    <row r="87" spans="1:16" ht="15" customHeight="1" x14ac:dyDescent="0.2">
      <c r="A87" s="198" t="s">
        <v>21</v>
      </c>
      <c r="B87" s="220" t="s">
        <v>67</v>
      </c>
      <c r="C87" s="243" t="s">
        <v>52</v>
      </c>
      <c r="D87" s="40" t="s">
        <v>2</v>
      </c>
      <c r="E87" s="3"/>
      <c r="F87" s="14">
        <f>SUM(G87:O87)</f>
        <v>77272.5</v>
      </c>
      <c r="G87" s="182">
        <f>SUM(G88:K91)</f>
        <v>15454.5</v>
      </c>
      <c r="H87" s="183"/>
      <c r="I87" s="183"/>
      <c r="J87" s="183"/>
      <c r="K87" s="184"/>
      <c r="L87" s="3">
        <f>SUM(L88:L91)</f>
        <v>15454.5</v>
      </c>
      <c r="M87" s="3">
        <f t="shared" ref="M87:O87" si="16">SUM(M88:M91)</f>
        <v>15454.5</v>
      </c>
      <c r="N87" s="3">
        <f t="shared" si="16"/>
        <v>15454.5</v>
      </c>
      <c r="O87" s="3">
        <f t="shared" si="16"/>
        <v>15454.5</v>
      </c>
      <c r="P87" s="176" t="s">
        <v>184</v>
      </c>
    </row>
    <row r="88" spans="1:16" ht="15" x14ac:dyDescent="0.2">
      <c r="A88" s="199"/>
      <c r="B88" s="221"/>
      <c r="C88" s="244"/>
      <c r="D88" s="40" t="s">
        <v>1</v>
      </c>
      <c r="E88" s="3">
        <f t="shared" ref="E88:E89" si="17">F88</f>
        <v>0</v>
      </c>
      <c r="F88" s="14">
        <f>SUM(G88:O88)</f>
        <v>0</v>
      </c>
      <c r="G88" s="182">
        <v>0</v>
      </c>
      <c r="H88" s="183"/>
      <c r="I88" s="183"/>
      <c r="J88" s="183"/>
      <c r="K88" s="184"/>
      <c r="L88" s="2">
        <v>0</v>
      </c>
      <c r="M88" s="2">
        <v>0</v>
      </c>
      <c r="N88" s="2">
        <v>0</v>
      </c>
      <c r="O88" s="2">
        <v>0</v>
      </c>
      <c r="P88" s="177"/>
    </row>
    <row r="89" spans="1:16" ht="30" x14ac:dyDescent="0.2">
      <c r="A89" s="199"/>
      <c r="B89" s="221"/>
      <c r="C89" s="244"/>
      <c r="D89" s="40" t="s">
        <v>5</v>
      </c>
      <c r="E89" s="3">
        <f t="shared" si="17"/>
        <v>0</v>
      </c>
      <c r="F89" s="14">
        <f>SUM(G89:O89)</f>
        <v>0</v>
      </c>
      <c r="G89" s="182">
        <v>0</v>
      </c>
      <c r="H89" s="183"/>
      <c r="I89" s="183"/>
      <c r="J89" s="183"/>
      <c r="K89" s="184"/>
      <c r="L89" s="2">
        <v>0</v>
      </c>
      <c r="M89" s="2">
        <v>0</v>
      </c>
      <c r="N89" s="2">
        <v>0</v>
      </c>
      <c r="O89" s="2">
        <v>0</v>
      </c>
      <c r="P89" s="177"/>
    </row>
    <row r="90" spans="1:16" ht="30" x14ac:dyDescent="0.2">
      <c r="A90" s="199"/>
      <c r="B90" s="221"/>
      <c r="C90" s="244"/>
      <c r="D90" s="40" t="s">
        <v>13</v>
      </c>
      <c r="E90" s="3"/>
      <c r="F90" s="14">
        <f>SUM(G90:O90)</f>
        <v>77272.5</v>
      </c>
      <c r="G90" s="182">
        <v>15454.5</v>
      </c>
      <c r="H90" s="183"/>
      <c r="I90" s="183"/>
      <c r="J90" s="183"/>
      <c r="K90" s="184"/>
      <c r="L90" s="2">
        <v>15454.5</v>
      </c>
      <c r="M90" s="2">
        <v>15454.5</v>
      </c>
      <c r="N90" s="2">
        <v>15454.5</v>
      </c>
      <c r="O90" s="2">
        <v>15454.5</v>
      </c>
      <c r="P90" s="177"/>
    </row>
    <row r="91" spans="1:16" ht="15" x14ac:dyDescent="0.2">
      <c r="A91" s="199"/>
      <c r="B91" s="222"/>
      <c r="C91" s="245"/>
      <c r="D91" s="40" t="s">
        <v>19</v>
      </c>
      <c r="E91" s="2">
        <v>0</v>
      </c>
      <c r="F91" s="14">
        <f>SUM(G91:O91)</f>
        <v>0</v>
      </c>
      <c r="G91" s="182">
        <v>0</v>
      </c>
      <c r="H91" s="183"/>
      <c r="I91" s="183"/>
      <c r="J91" s="183"/>
      <c r="K91" s="184"/>
      <c r="L91" s="2">
        <v>0</v>
      </c>
      <c r="M91" s="2">
        <v>0</v>
      </c>
      <c r="N91" s="2">
        <v>0</v>
      </c>
      <c r="O91" s="2">
        <v>0</v>
      </c>
      <c r="P91" s="178"/>
    </row>
    <row r="92" spans="1:16" s="54" customFormat="1" ht="15" customHeight="1" x14ac:dyDescent="0.2">
      <c r="A92" s="199"/>
      <c r="B92" s="201" t="s">
        <v>256</v>
      </c>
      <c r="C92" s="193" t="s">
        <v>127</v>
      </c>
      <c r="D92" s="193" t="s">
        <v>198</v>
      </c>
      <c r="E92" s="53"/>
      <c r="F92" s="196" t="s">
        <v>0</v>
      </c>
      <c r="G92" s="196" t="s">
        <v>119</v>
      </c>
      <c r="H92" s="187" t="s">
        <v>120</v>
      </c>
      <c r="I92" s="188"/>
      <c r="J92" s="188"/>
      <c r="K92" s="189"/>
      <c r="L92" s="176" t="s">
        <v>32</v>
      </c>
      <c r="M92" s="176" t="s">
        <v>44</v>
      </c>
      <c r="N92" s="176" t="s">
        <v>45</v>
      </c>
      <c r="O92" s="176" t="s">
        <v>46</v>
      </c>
      <c r="P92" s="176"/>
    </row>
    <row r="93" spans="1:16" ht="15" x14ac:dyDescent="0.2">
      <c r="A93" s="199"/>
      <c r="B93" s="202"/>
      <c r="C93" s="194"/>
      <c r="D93" s="194"/>
      <c r="E93" s="3"/>
      <c r="F93" s="197"/>
      <c r="G93" s="197"/>
      <c r="H93" s="52" t="s">
        <v>123</v>
      </c>
      <c r="I93" s="52" t="s">
        <v>124</v>
      </c>
      <c r="J93" s="52" t="s">
        <v>125</v>
      </c>
      <c r="K93" s="44" t="s">
        <v>126</v>
      </c>
      <c r="L93" s="178"/>
      <c r="M93" s="178"/>
      <c r="N93" s="178"/>
      <c r="O93" s="178"/>
      <c r="P93" s="177"/>
    </row>
    <row r="94" spans="1:16" ht="30" customHeight="1" x14ac:dyDescent="0.2">
      <c r="A94" s="200"/>
      <c r="B94" s="203"/>
      <c r="C94" s="195"/>
      <c r="D94" s="195"/>
      <c r="E94" s="3"/>
      <c r="F94" s="105">
        <v>262731</v>
      </c>
      <c r="G94" s="105">
        <v>262731</v>
      </c>
      <c r="H94" s="105">
        <v>262731</v>
      </c>
      <c r="I94" s="105">
        <v>262731</v>
      </c>
      <c r="J94" s="105">
        <v>262731</v>
      </c>
      <c r="K94" s="105">
        <v>262731</v>
      </c>
      <c r="L94" s="105">
        <v>262731</v>
      </c>
      <c r="M94" s="105">
        <v>262731</v>
      </c>
      <c r="N94" s="105">
        <v>262731</v>
      </c>
      <c r="O94" s="105">
        <v>262731</v>
      </c>
      <c r="P94" s="178"/>
    </row>
    <row r="95" spans="1:16" ht="15" hidden="1" customHeight="1" x14ac:dyDescent="0.2">
      <c r="A95" s="198" t="s">
        <v>68</v>
      </c>
      <c r="B95" s="220" t="s">
        <v>69</v>
      </c>
      <c r="C95" s="243" t="s">
        <v>52</v>
      </c>
      <c r="D95" s="40" t="s">
        <v>2</v>
      </c>
      <c r="E95" s="3">
        <f>SUM(E96:E99)</f>
        <v>0</v>
      </c>
      <c r="F95" s="14">
        <f>SUM(G95:O95)</f>
        <v>0</v>
      </c>
      <c r="G95" s="182">
        <f>SUM(K96:K99)</f>
        <v>0</v>
      </c>
      <c r="H95" s="183"/>
      <c r="I95" s="183"/>
      <c r="J95" s="183"/>
      <c r="K95" s="184"/>
      <c r="L95" s="3">
        <f>SUM(L96:L99)</f>
        <v>0</v>
      </c>
      <c r="M95" s="3">
        <f t="shared" ref="M95:O95" si="18">SUM(M96:M99)</f>
        <v>0</v>
      </c>
      <c r="N95" s="3">
        <f t="shared" si="18"/>
        <v>0</v>
      </c>
      <c r="O95" s="3">
        <f t="shared" si="18"/>
        <v>0</v>
      </c>
      <c r="P95" s="176" t="s">
        <v>184</v>
      </c>
    </row>
    <row r="96" spans="1:16" ht="15" hidden="1" x14ac:dyDescent="0.2">
      <c r="A96" s="199"/>
      <c r="B96" s="221"/>
      <c r="C96" s="244"/>
      <c r="D96" s="40" t="s">
        <v>1</v>
      </c>
      <c r="E96" s="2">
        <v>0</v>
      </c>
      <c r="F96" s="14">
        <f>SUM(G96:O96)</f>
        <v>0</v>
      </c>
      <c r="G96" s="182">
        <v>0</v>
      </c>
      <c r="H96" s="183"/>
      <c r="I96" s="183"/>
      <c r="J96" s="183"/>
      <c r="K96" s="184"/>
      <c r="L96" s="2">
        <v>0</v>
      </c>
      <c r="M96" s="2">
        <v>0</v>
      </c>
      <c r="N96" s="2">
        <v>0</v>
      </c>
      <c r="O96" s="2">
        <v>0</v>
      </c>
      <c r="P96" s="177"/>
    </row>
    <row r="97" spans="1:18" ht="30" hidden="1" x14ac:dyDescent="0.2">
      <c r="A97" s="199"/>
      <c r="B97" s="221"/>
      <c r="C97" s="244"/>
      <c r="D97" s="40" t="s">
        <v>5</v>
      </c>
      <c r="E97" s="2">
        <v>0</v>
      </c>
      <c r="F97" s="14">
        <f t="shared" si="8"/>
        <v>0</v>
      </c>
      <c r="G97" s="182">
        <v>0</v>
      </c>
      <c r="H97" s="183"/>
      <c r="I97" s="183"/>
      <c r="J97" s="183"/>
      <c r="K97" s="184"/>
      <c r="L97" s="2">
        <v>0</v>
      </c>
      <c r="M97" s="2">
        <v>0</v>
      </c>
      <c r="N97" s="2">
        <v>0</v>
      </c>
      <c r="O97" s="2">
        <v>0</v>
      </c>
      <c r="P97" s="177"/>
    </row>
    <row r="98" spans="1:18" ht="30" hidden="1" x14ac:dyDescent="0.2">
      <c r="A98" s="199"/>
      <c r="B98" s="221"/>
      <c r="C98" s="244"/>
      <c r="D98" s="40" t="s">
        <v>13</v>
      </c>
      <c r="E98" s="2">
        <v>0</v>
      </c>
      <c r="F98" s="14">
        <v>0</v>
      </c>
      <c r="G98" s="182">
        <v>0</v>
      </c>
      <c r="H98" s="183"/>
      <c r="I98" s="183"/>
      <c r="J98" s="183"/>
      <c r="K98" s="184"/>
      <c r="L98" s="2">
        <v>0</v>
      </c>
      <c r="M98" s="2">
        <v>0</v>
      </c>
      <c r="N98" s="2">
        <v>0</v>
      </c>
      <c r="O98" s="2">
        <v>0</v>
      </c>
      <c r="P98" s="177"/>
      <c r="Q98" s="18"/>
      <c r="R98" s="18"/>
    </row>
    <row r="99" spans="1:18" ht="15" hidden="1" x14ac:dyDescent="0.2">
      <c r="A99" s="199"/>
      <c r="B99" s="222"/>
      <c r="C99" s="245"/>
      <c r="D99" s="40" t="s">
        <v>19</v>
      </c>
      <c r="E99" s="2">
        <v>0</v>
      </c>
      <c r="F99" s="14">
        <f t="shared" si="8"/>
        <v>0</v>
      </c>
      <c r="G99" s="182">
        <v>0</v>
      </c>
      <c r="H99" s="183"/>
      <c r="I99" s="183"/>
      <c r="J99" s="183"/>
      <c r="K99" s="184"/>
      <c r="L99" s="2">
        <v>0</v>
      </c>
      <c r="M99" s="2">
        <v>0</v>
      </c>
      <c r="N99" s="2">
        <v>0</v>
      </c>
      <c r="O99" s="2">
        <v>0</v>
      </c>
      <c r="P99" s="178"/>
    </row>
    <row r="100" spans="1:18" s="54" customFormat="1" ht="15" hidden="1" customHeight="1" x14ac:dyDescent="0.2">
      <c r="A100" s="199"/>
      <c r="B100" s="201" t="s">
        <v>161</v>
      </c>
      <c r="C100" s="193" t="s">
        <v>127</v>
      </c>
      <c r="D100" s="193" t="s">
        <v>159</v>
      </c>
      <c r="E100" s="53"/>
      <c r="F100" s="196" t="s">
        <v>0</v>
      </c>
      <c r="G100" s="196" t="s">
        <v>119</v>
      </c>
      <c r="H100" s="187" t="s">
        <v>120</v>
      </c>
      <c r="I100" s="188"/>
      <c r="J100" s="188"/>
      <c r="K100" s="189"/>
      <c r="L100" s="176" t="s">
        <v>32</v>
      </c>
      <c r="M100" s="176" t="s">
        <v>44</v>
      </c>
      <c r="N100" s="176" t="s">
        <v>45</v>
      </c>
      <c r="O100" s="176" t="s">
        <v>46</v>
      </c>
      <c r="P100" s="176"/>
    </row>
    <row r="101" spans="1:18" ht="15" hidden="1" x14ac:dyDescent="0.2">
      <c r="A101" s="199"/>
      <c r="B101" s="202"/>
      <c r="C101" s="194"/>
      <c r="D101" s="194"/>
      <c r="E101" s="3"/>
      <c r="F101" s="197"/>
      <c r="G101" s="197"/>
      <c r="H101" s="52" t="s">
        <v>123</v>
      </c>
      <c r="I101" s="52" t="s">
        <v>124</v>
      </c>
      <c r="J101" s="52" t="s">
        <v>125</v>
      </c>
      <c r="K101" s="44" t="s">
        <v>126</v>
      </c>
      <c r="L101" s="178"/>
      <c r="M101" s="178"/>
      <c r="N101" s="178"/>
      <c r="O101" s="178"/>
      <c r="P101" s="177"/>
    </row>
    <row r="102" spans="1:18" ht="2.25" customHeight="1" x14ac:dyDescent="0.2">
      <c r="A102" s="200"/>
      <c r="B102" s="203"/>
      <c r="C102" s="195"/>
      <c r="D102" s="195"/>
      <c r="E102" s="3"/>
      <c r="F102" s="52" t="s">
        <v>122</v>
      </c>
      <c r="G102" s="14"/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5">
        <v>0</v>
      </c>
      <c r="O102" s="55">
        <v>0</v>
      </c>
      <c r="P102" s="178"/>
    </row>
    <row r="103" spans="1:18" ht="15" customHeight="1" x14ac:dyDescent="0.2">
      <c r="A103" s="198" t="s">
        <v>84</v>
      </c>
      <c r="B103" s="220" t="s">
        <v>70</v>
      </c>
      <c r="C103" s="243" t="s">
        <v>52</v>
      </c>
      <c r="D103" s="40" t="s">
        <v>2</v>
      </c>
      <c r="E103" s="3">
        <f>SUM(E104:E107)</f>
        <v>10000</v>
      </c>
      <c r="F103" s="3">
        <f>SUM(G103:O103)</f>
        <v>40000</v>
      </c>
      <c r="G103" s="182">
        <f>SUM(G104:K107)</f>
        <v>40000</v>
      </c>
      <c r="H103" s="183"/>
      <c r="I103" s="183"/>
      <c r="J103" s="183"/>
      <c r="K103" s="184"/>
      <c r="L103" s="3">
        <f>SUM(L104:L107)</f>
        <v>0</v>
      </c>
      <c r="M103" s="3">
        <f t="shared" ref="M103:O103" si="19">SUM(M104:M107)</f>
        <v>0</v>
      </c>
      <c r="N103" s="3">
        <f t="shared" si="19"/>
        <v>0</v>
      </c>
      <c r="O103" s="3">
        <f t="shared" si="19"/>
        <v>0</v>
      </c>
      <c r="P103" s="176" t="s">
        <v>184</v>
      </c>
    </row>
    <row r="104" spans="1:18" ht="15" x14ac:dyDescent="0.2">
      <c r="A104" s="199"/>
      <c r="B104" s="221"/>
      <c r="C104" s="244"/>
      <c r="D104" s="40" t="s">
        <v>1</v>
      </c>
      <c r="E104" s="2">
        <v>0</v>
      </c>
      <c r="F104" s="14">
        <f>SUM(G104:O104)</f>
        <v>0</v>
      </c>
      <c r="G104" s="182">
        <v>0</v>
      </c>
      <c r="H104" s="183"/>
      <c r="I104" s="183"/>
      <c r="J104" s="183"/>
      <c r="K104" s="184"/>
      <c r="L104" s="2">
        <v>0</v>
      </c>
      <c r="M104" s="2">
        <v>0</v>
      </c>
      <c r="N104" s="2">
        <v>0</v>
      </c>
      <c r="O104" s="2">
        <v>0</v>
      </c>
      <c r="P104" s="177"/>
    </row>
    <row r="105" spans="1:18" ht="30" x14ac:dyDescent="0.2">
      <c r="A105" s="199"/>
      <c r="B105" s="221"/>
      <c r="C105" s="244"/>
      <c r="D105" s="40" t="s">
        <v>5</v>
      </c>
      <c r="E105" s="2">
        <v>0</v>
      </c>
      <c r="F105" s="14">
        <f>SUM(G105:O105)</f>
        <v>0</v>
      </c>
      <c r="G105" s="182">
        <v>0</v>
      </c>
      <c r="H105" s="183"/>
      <c r="I105" s="183"/>
      <c r="J105" s="183"/>
      <c r="K105" s="184"/>
      <c r="L105" s="2">
        <v>0</v>
      </c>
      <c r="M105" s="2">
        <v>0</v>
      </c>
      <c r="N105" s="2">
        <v>0</v>
      </c>
      <c r="O105" s="2">
        <v>0</v>
      </c>
      <c r="P105" s="177"/>
    </row>
    <row r="106" spans="1:18" ht="30" x14ac:dyDescent="0.2">
      <c r="A106" s="199"/>
      <c r="B106" s="221"/>
      <c r="C106" s="244"/>
      <c r="D106" s="40" t="s">
        <v>13</v>
      </c>
      <c r="E106" s="2">
        <v>10000</v>
      </c>
      <c r="F106" s="2">
        <v>40000</v>
      </c>
      <c r="G106" s="182">
        <v>40000</v>
      </c>
      <c r="H106" s="183"/>
      <c r="I106" s="183"/>
      <c r="J106" s="183"/>
      <c r="K106" s="184"/>
      <c r="L106" s="2">
        <v>0</v>
      </c>
      <c r="M106" s="2">
        <v>0</v>
      </c>
      <c r="N106" s="2">
        <v>0</v>
      </c>
      <c r="O106" s="2">
        <v>0</v>
      </c>
      <c r="P106" s="177"/>
    </row>
    <row r="107" spans="1:18" ht="15" x14ac:dyDescent="0.2">
      <c r="A107" s="199"/>
      <c r="B107" s="222"/>
      <c r="C107" s="245"/>
      <c r="D107" s="40" t="s">
        <v>19</v>
      </c>
      <c r="E107" s="2">
        <v>0</v>
      </c>
      <c r="F107" s="14">
        <f>SUM(G107:O107)</f>
        <v>0</v>
      </c>
      <c r="G107" s="182">
        <v>0</v>
      </c>
      <c r="H107" s="183"/>
      <c r="I107" s="183"/>
      <c r="J107" s="183"/>
      <c r="K107" s="184"/>
      <c r="L107" s="2">
        <v>0</v>
      </c>
      <c r="M107" s="2">
        <v>0</v>
      </c>
      <c r="N107" s="2">
        <v>0</v>
      </c>
      <c r="O107" s="2">
        <v>0</v>
      </c>
      <c r="P107" s="178"/>
    </row>
    <row r="108" spans="1:18" s="54" customFormat="1" ht="15" customHeight="1" x14ac:dyDescent="0.2">
      <c r="A108" s="199"/>
      <c r="B108" s="201" t="s">
        <v>207</v>
      </c>
      <c r="C108" s="193" t="s">
        <v>127</v>
      </c>
      <c r="D108" s="193" t="s">
        <v>198</v>
      </c>
      <c r="E108" s="53"/>
      <c r="F108" s="196" t="s">
        <v>0</v>
      </c>
      <c r="G108" s="196" t="s">
        <v>119</v>
      </c>
      <c r="H108" s="187" t="s">
        <v>120</v>
      </c>
      <c r="I108" s="188"/>
      <c r="J108" s="188"/>
      <c r="K108" s="189"/>
      <c r="L108" s="176" t="s">
        <v>32</v>
      </c>
      <c r="M108" s="176" t="s">
        <v>44</v>
      </c>
      <c r="N108" s="176" t="s">
        <v>45</v>
      </c>
      <c r="O108" s="176" t="s">
        <v>46</v>
      </c>
      <c r="P108" s="176"/>
    </row>
    <row r="109" spans="1:18" ht="15" x14ac:dyDescent="0.2">
      <c r="A109" s="199"/>
      <c r="B109" s="202"/>
      <c r="C109" s="194"/>
      <c r="D109" s="194"/>
      <c r="E109" s="3"/>
      <c r="F109" s="197"/>
      <c r="G109" s="197"/>
      <c r="H109" s="52" t="s">
        <v>123</v>
      </c>
      <c r="I109" s="52" t="s">
        <v>124</v>
      </c>
      <c r="J109" s="52" t="s">
        <v>125</v>
      </c>
      <c r="K109" s="44" t="s">
        <v>126</v>
      </c>
      <c r="L109" s="178"/>
      <c r="M109" s="178"/>
      <c r="N109" s="178"/>
      <c r="O109" s="178"/>
      <c r="P109" s="177"/>
    </row>
    <row r="110" spans="1:18" ht="15" x14ac:dyDescent="0.2">
      <c r="A110" s="200"/>
      <c r="B110" s="203"/>
      <c r="C110" s="195"/>
      <c r="D110" s="195"/>
      <c r="E110" s="3"/>
      <c r="F110" s="99">
        <v>11</v>
      </c>
      <c r="G110" s="105">
        <v>11</v>
      </c>
      <c r="H110" s="55">
        <v>0</v>
      </c>
      <c r="I110" s="55">
        <v>0</v>
      </c>
      <c r="J110" s="55">
        <v>11</v>
      </c>
      <c r="K110" s="55">
        <v>0</v>
      </c>
      <c r="L110" s="55">
        <v>0</v>
      </c>
      <c r="M110" s="55">
        <v>0</v>
      </c>
      <c r="N110" s="55">
        <v>0</v>
      </c>
      <c r="O110" s="55">
        <v>0</v>
      </c>
      <c r="P110" s="178"/>
    </row>
    <row r="111" spans="1:18" ht="15" customHeight="1" x14ac:dyDescent="0.2">
      <c r="A111" s="198" t="s">
        <v>63</v>
      </c>
      <c r="B111" s="220" t="s">
        <v>71</v>
      </c>
      <c r="C111" s="243" t="s">
        <v>52</v>
      </c>
      <c r="D111" s="40" t="s">
        <v>2</v>
      </c>
      <c r="E111" s="3">
        <f>SUM(E112:E115)</f>
        <v>208995.05</v>
      </c>
      <c r="F111" s="2">
        <f>SUM(G111:O111)</f>
        <v>1151693.25</v>
      </c>
      <c r="G111" s="182">
        <f>SUM(G112:K115)</f>
        <v>223900</v>
      </c>
      <c r="H111" s="183"/>
      <c r="I111" s="183"/>
      <c r="J111" s="183"/>
      <c r="K111" s="184"/>
      <c r="L111" s="3">
        <f>SUM(L112:L115)</f>
        <v>236643.25</v>
      </c>
      <c r="M111" s="3">
        <f t="shared" ref="M111:O111" si="20">SUM(M112:M115)</f>
        <v>248950</v>
      </c>
      <c r="N111" s="3">
        <f t="shared" si="20"/>
        <v>221100</v>
      </c>
      <c r="O111" s="3">
        <f t="shared" si="20"/>
        <v>221100</v>
      </c>
      <c r="P111" s="176" t="s">
        <v>184</v>
      </c>
    </row>
    <row r="112" spans="1:18" ht="15" x14ac:dyDescent="0.2">
      <c r="A112" s="199"/>
      <c r="B112" s="221"/>
      <c r="C112" s="244"/>
      <c r="D112" s="40" t="s">
        <v>1</v>
      </c>
      <c r="E112" s="2">
        <v>0</v>
      </c>
      <c r="F112" s="2">
        <f>SUM(G112:O112)</f>
        <v>0</v>
      </c>
      <c r="G112" s="182">
        <v>0</v>
      </c>
      <c r="H112" s="183"/>
      <c r="I112" s="183"/>
      <c r="J112" s="183"/>
      <c r="K112" s="184"/>
      <c r="L112" s="2">
        <v>0</v>
      </c>
      <c r="M112" s="2">
        <v>0</v>
      </c>
      <c r="N112" s="2">
        <v>0</v>
      </c>
      <c r="O112" s="2">
        <v>0</v>
      </c>
      <c r="P112" s="177"/>
    </row>
    <row r="113" spans="1:16" ht="30" x14ac:dyDescent="0.2">
      <c r="A113" s="199"/>
      <c r="B113" s="221"/>
      <c r="C113" s="244"/>
      <c r="D113" s="40" t="s">
        <v>5</v>
      </c>
      <c r="E113" s="2">
        <v>0</v>
      </c>
      <c r="F113" s="2">
        <f>SUM(G113:O113)</f>
        <v>0</v>
      </c>
      <c r="G113" s="182">
        <v>0</v>
      </c>
      <c r="H113" s="183"/>
      <c r="I113" s="183"/>
      <c r="J113" s="183"/>
      <c r="K113" s="184"/>
      <c r="L113" s="2">
        <v>0</v>
      </c>
      <c r="M113" s="2">
        <v>0</v>
      </c>
      <c r="N113" s="2">
        <v>0</v>
      </c>
      <c r="O113" s="2">
        <v>0</v>
      </c>
      <c r="P113" s="177"/>
    </row>
    <row r="114" spans="1:16" ht="30" x14ac:dyDescent="0.2">
      <c r="A114" s="199"/>
      <c r="B114" s="221"/>
      <c r="C114" s="244"/>
      <c r="D114" s="40" t="s">
        <v>13</v>
      </c>
      <c r="E114" s="2">
        <v>208995.05</v>
      </c>
      <c r="F114" s="2">
        <f>SUM(G114:O114)</f>
        <v>1151693.25</v>
      </c>
      <c r="G114" s="182">
        <v>223900</v>
      </c>
      <c r="H114" s="183"/>
      <c r="I114" s="183"/>
      <c r="J114" s="183"/>
      <c r="K114" s="184"/>
      <c r="L114" s="2">
        <v>236643.25</v>
      </c>
      <c r="M114" s="2">
        <v>248950</v>
      </c>
      <c r="N114" s="2">
        <v>221100</v>
      </c>
      <c r="O114" s="2">
        <v>221100</v>
      </c>
      <c r="P114" s="177"/>
    </row>
    <row r="115" spans="1:16" ht="15" x14ac:dyDescent="0.2">
      <c r="A115" s="199"/>
      <c r="B115" s="222"/>
      <c r="C115" s="245"/>
      <c r="D115" s="40" t="s">
        <v>19</v>
      </c>
      <c r="E115" s="2">
        <v>0</v>
      </c>
      <c r="F115" s="14">
        <f>SUM(G115:O115)</f>
        <v>0</v>
      </c>
      <c r="G115" s="182">
        <v>0</v>
      </c>
      <c r="H115" s="183"/>
      <c r="I115" s="183"/>
      <c r="J115" s="183"/>
      <c r="K115" s="184"/>
      <c r="L115" s="2">
        <v>0</v>
      </c>
      <c r="M115" s="2">
        <v>0</v>
      </c>
      <c r="N115" s="2">
        <v>0</v>
      </c>
      <c r="O115" s="2">
        <v>0</v>
      </c>
      <c r="P115" s="178"/>
    </row>
    <row r="116" spans="1:16" s="54" customFormat="1" ht="15" customHeight="1" x14ac:dyDescent="0.2">
      <c r="A116" s="199"/>
      <c r="B116" s="201" t="s">
        <v>208</v>
      </c>
      <c r="C116" s="193" t="s">
        <v>127</v>
      </c>
      <c r="D116" s="193" t="s">
        <v>198</v>
      </c>
      <c r="E116" s="53"/>
      <c r="F116" s="196" t="s">
        <v>0</v>
      </c>
      <c r="G116" s="196" t="s">
        <v>119</v>
      </c>
      <c r="H116" s="187" t="s">
        <v>120</v>
      </c>
      <c r="I116" s="188"/>
      <c r="J116" s="188"/>
      <c r="K116" s="189"/>
      <c r="L116" s="176" t="s">
        <v>32</v>
      </c>
      <c r="M116" s="176" t="s">
        <v>44</v>
      </c>
      <c r="N116" s="176" t="s">
        <v>45</v>
      </c>
      <c r="O116" s="176" t="s">
        <v>46</v>
      </c>
      <c r="P116" s="176"/>
    </row>
    <row r="117" spans="1:16" ht="15" x14ac:dyDescent="0.2">
      <c r="A117" s="199"/>
      <c r="B117" s="202"/>
      <c r="C117" s="194"/>
      <c r="D117" s="194"/>
      <c r="E117" s="3"/>
      <c r="F117" s="197"/>
      <c r="G117" s="197"/>
      <c r="H117" s="52" t="s">
        <v>123</v>
      </c>
      <c r="I117" s="52" t="s">
        <v>124</v>
      </c>
      <c r="J117" s="52" t="s">
        <v>125</v>
      </c>
      <c r="K117" s="44" t="s">
        <v>126</v>
      </c>
      <c r="L117" s="178"/>
      <c r="M117" s="178"/>
      <c r="N117" s="178"/>
      <c r="O117" s="178"/>
      <c r="P117" s="177"/>
    </row>
    <row r="118" spans="1:16" ht="15" x14ac:dyDescent="0.2">
      <c r="A118" s="200"/>
      <c r="B118" s="203"/>
      <c r="C118" s="195"/>
      <c r="D118" s="195"/>
      <c r="E118" s="3"/>
      <c r="F118" s="99" t="s">
        <v>218</v>
      </c>
      <c r="G118" s="105">
        <v>600</v>
      </c>
      <c r="H118" s="55">
        <v>100</v>
      </c>
      <c r="I118" s="55">
        <v>200</v>
      </c>
      <c r="J118" s="55">
        <v>200</v>
      </c>
      <c r="K118" s="55">
        <v>100</v>
      </c>
      <c r="L118" s="55">
        <v>600</v>
      </c>
      <c r="M118" s="55">
        <v>600</v>
      </c>
      <c r="N118" s="55">
        <v>550</v>
      </c>
      <c r="O118" s="55">
        <v>550</v>
      </c>
      <c r="P118" s="178"/>
    </row>
    <row r="119" spans="1:16" ht="15.75" customHeight="1" x14ac:dyDescent="0.2">
      <c r="A119" s="198" t="s">
        <v>66</v>
      </c>
      <c r="B119" s="220" t="s">
        <v>72</v>
      </c>
      <c r="C119" s="243" t="s">
        <v>52</v>
      </c>
      <c r="D119" s="40" t="s">
        <v>2</v>
      </c>
      <c r="E119" s="3">
        <f>SUM(E120:E123)</f>
        <v>13694.08</v>
      </c>
      <c r="F119" s="2">
        <f>SUM(G119:O119)</f>
        <v>40000</v>
      </c>
      <c r="G119" s="182">
        <f>SUM(G120:K123)</f>
        <v>40000</v>
      </c>
      <c r="H119" s="183"/>
      <c r="I119" s="183"/>
      <c r="J119" s="183"/>
      <c r="K119" s="184"/>
      <c r="L119" s="3">
        <f>SUM(L120:L123)</f>
        <v>0</v>
      </c>
      <c r="M119" s="3">
        <f t="shared" ref="M119:O119" si="21">SUM(M120:M123)</f>
        <v>0</v>
      </c>
      <c r="N119" s="3">
        <f t="shared" si="21"/>
        <v>0</v>
      </c>
      <c r="O119" s="3">
        <f t="shared" si="21"/>
        <v>0</v>
      </c>
      <c r="P119" s="176" t="s">
        <v>184</v>
      </c>
    </row>
    <row r="120" spans="1:16" ht="15" x14ac:dyDescent="0.2">
      <c r="A120" s="199"/>
      <c r="B120" s="221"/>
      <c r="C120" s="244"/>
      <c r="D120" s="40" t="s">
        <v>1</v>
      </c>
      <c r="E120" s="2">
        <v>0</v>
      </c>
      <c r="F120" s="2">
        <f>SUM(G120:O120)</f>
        <v>0</v>
      </c>
      <c r="G120" s="182">
        <v>0</v>
      </c>
      <c r="H120" s="183"/>
      <c r="I120" s="183"/>
      <c r="J120" s="183"/>
      <c r="K120" s="184"/>
      <c r="L120" s="2">
        <v>0</v>
      </c>
      <c r="M120" s="2">
        <v>0</v>
      </c>
      <c r="N120" s="2">
        <v>0</v>
      </c>
      <c r="O120" s="2">
        <v>0</v>
      </c>
      <c r="P120" s="177"/>
    </row>
    <row r="121" spans="1:16" ht="30" x14ac:dyDescent="0.2">
      <c r="A121" s="199"/>
      <c r="B121" s="221"/>
      <c r="C121" s="244"/>
      <c r="D121" s="40" t="s">
        <v>5</v>
      </c>
      <c r="E121" s="2">
        <v>0</v>
      </c>
      <c r="F121" s="2">
        <f>SUM(G121:O121)</f>
        <v>0</v>
      </c>
      <c r="G121" s="182">
        <v>0</v>
      </c>
      <c r="H121" s="183"/>
      <c r="I121" s="183"/>
      <c r="J121" s="183"/>
      <c r="K121" s="184"/>
      <c r="L121" s="2">
        <v>0</v>
      </c>
      <c r="M121" s="2">
        <v>0</v>
      </c>
      <c r="N121" s="2">
        <v>0</v>
      </c>
      <c r="O121" s="2">
        <v>0</v>
      </c>
      <c r="P121" s="177"/>
    </row>
    <row r="122" spans="1:16" ht="30" x14ac:dyDescent="0.2">
      <c r="A122" s="199"/>
      <c r="B122" s="221"/>
      <c r="C122" s="244"/>
      <c r="D122" s="40" t="s">
        <v>13</v>
      </c>
      <c r="E122" s="2">
        <v>13694.08</v>
      </c>
      <c r="F122" s="2">
        <f>SUM(G122:O122)</f>
        <v>40000</v>
      </c>
      <c r="G122" s="182">
        <v>40000</v>
      </c>
      <c r="H122" s="183"/>
      <c r="I122" s="183"/>
      <c r="J122" s="183"/>
      <c r="K122" s="184"/>
      <c r="L122" s="2">
        <v>0</v>
      </c>
      <c r="M122" s="2">
        <v>0</v>
      </c>
      <c r="N122" s="2">
        <v>0</v>
      </c>
      <c r="O122" s="2">
        <v>0</v>
      </c>
      <c r="P122" s="177"/>
    </row>
    <row r="123" spans="1:16" ht="15" x14ac:dyDescent="0.2">
      <c r="A123" s="199"/>
      <c r="B123" s="222"/>
      <c r="C123" s="245"/>
      <c r="D123" s="40" t="s">
        <v>19</v>
      </c>
      <c r="E123" s="2">
        <v>0</v>
      </c>
      <c r="F123" s="14">
        <f>SUM(G123:O123)</f>
        <v>0</v>
      </c>
      <c r="G123" s="182">
        <v>0</v>
      </c>
      <c r="H123" s="183"/>
      <c r="I123" s="183"/>
      <c r="J123" s="183"/>
      <c r="K123" s="184"/>
      <c r="L123" s="2">
        <v>0</v>
      </c>
      <c r="M123" s="2">
        <v>0</v>
      </c>
      <c r="N123" s="2">
        <v>0</v>
      </c>
      <c r="O123" s="2">
        <v>0</v>
      </c>
      <c r="P123" s="178"/>
    </row>
    <row r="124" spans="1:16" s="54" customFormat="1" ht="22.5" customHeight="1" x14ac:dyDescent="0.2">
      <c r="A124" s="199"/>
      <c r="B124" s="201" t="s">
        <v>209</v>
      </c>
      <c r="C124" s="193" t="s">
        <v>127</v>
      </c>
      <c r="D124" s="193" t="s">
        <v>198</v>
      </c>
      <c r="E124" s="53"/>
      <c r="F124" s="196" t="s">
        <v>0</v>
      </c>
      <c r="G124" s="196" t="s">
        <v>119</v>
      </c>
      <c r="H124" s="187" t="s">
        <v>120</v>
      </c>
      <c r="I124" s="188"/>
      <c r="J124" s="188"/>
      <c r="K124" s="189"/>
      <c r="L124" s="176" t="s">
        <v>32</v>
      </c>
      <c r="M124" s="176" t="s">
        <v>44</v>
      </c>
      <c r="N124" s="176" t="s">
        <v>45</v>
      </c>
      <c r="O124" s="176" t="s">
        <v>46</v>
      </c>
      <c r="P124" s="176"/>
    </row>
    <row r="125" spans="1:16" ht="22.5" customHeight="1" x14ac:dyDescent="0.2">
      <c r="A125" s="199"/>
      <c r="B125" s="202"/>
      <c r="C125" s="194"/>
      <c r="D125" s="194"/>
      <c r="E125" s="3"/>
      <c r="F125" s="197"/>
      <c r="G125" s="197"/>
      <c r="H125" s="52" t="s">
        <v>123</v>
      </c>
      <c r="I125" s="52" t="s">
        <v>124</v>
      </c>
      <c r="J125" s="52" t="s">
        <v>125</v>
      </c>
      <c r="K125" s="44" t="s">
        <v>126</v>
      </c>
      <c r="L125" s="178"/>
      <c r="M125" s="178"/>
      <c r="N125" s="178"/>
      <c r="O125" s="178"/>
      <c r="P125" s="177"/>
    </row>
    <row r="126" spans="1:16" ht="22.5" customHeight="1" x14ac:dyDescent="0.2">
      <c r="A126" s="200"/>
      <c r="B126" s="203"/>
      <c r="C126" s="195"/>
      <c r="D126" s="195"/>
      <c r="E126" s="3"/>
      <c r="F126" s="99" t="s">
        <v>246</v>
      </c>
      <c r="G126" s="105" t="s">
        <v>246</v>
      </c>
      <c r="H126" s="55">
        <v>0</v>
      </c>
      <c r="I126" s="55">
        <v>0</v>
      </c>
      <c r="J126" s="55">
        <v>4739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178"/>
    </row>
    <row r="127" spans="1:16" ht="15" x14ac:dyDescent="0.2">
      <c r="A127" s="198" t="s">
        <v>73</v>
      </c>
      <c r="B127" s="220" t="s">
        <v>90</v>
      </c>
      <c r="C127" s="243" t="s">
        <v>52</v>
      </c>
      <c r="D127" s="40" t="s">
        <v>2</v>
      </c>
      <c r="E127" s="3">
        <f t="shared" ref="E127" si="22">SUM(E128:E131)</f>
        <v>0</v>
      </c>
      <c r="F127" s="14">
        <f>SUM(G127:O127)</f>
        <v>0</v>
      </c>
      <c r="G127" s="182">
        <f>SUM(G128:K131)</f>
        <v>0</v>
      </c>
      <c r="H127" s="183"/>
      <c r="I127" s="183"/>
      <c r="J127" s="183"/>
      <c r="K127" s="184"/>
      <c r="L127" s="3">
        <f t="shared" ref="L127:O127" si="23">SUM(L128:L131)</f>
        <v>0</v>
      </c>
      <c r="M127" s="3">
        <f t="shared" si="23"/>
        <v>0</v>
      </c>
      <c r="N127" s="3">
        <f t="shared" si="23"/>
        <v>0</v>
      </c>
      <c r="O127" s="3">
        <f t="shared" si="23"/>
        <v>0</v>
      </c>
      <c r="P127" s="176" t="s">
        <v>184</v>
      </c>
    </row>
    <row r="128" spans="1:16" ht="15" x14ac:dyDescent="0.2">
      <c r="A128" s="199"/>
      <c r="B128" s="221"/>
      <c r="C128" s="244"/>
      <c r="D128" s="40" t="s">
        <v>1</v>
      </c>
      <c r="E128" s="2">
        <v>0</v>
      </c>
      <c r="F128" s="14">
        <f>SUM(G128:O128)</f>
        <v>0</v>
      </c>
      <c r="G128" s="182">
        <v>0</v>
      </c>
      <c r="H128" s="183"/>
      <c r="I128" s="183"/>
      <c r="J128" s="183"/>
      <c r="K128" s="184"/>
      <c r="L128" s="2">
        <v>0</v>
      </c>
      <c r="M128" s="2">
        <v>0</v>
      </c>
      <c r="N128" s="2">
        <v>0</v>
      </c>
      <c r="O128" s="2">
        <v>0</v>
      </c>
      <c r="P128" s="177"/>
    </row>
    <row r="129" spans="1:16" ht="30" x14ac:dyDescent="0.2">
      <c r="A129" s="199"/>
      <c r="B129" s="221"/>
      <c r="C129" s="244"/>
      <c r="D129" s="40" t="s">
        <v>5</v>
      </c>
      <c r="E129" s="2">
        <v>0</v>
      </c>
      <c r="F129" s="14">
        <f>SUM(G129:O129)</f>
        <v>0</v>
      </c>
      <c r="G129" s="182">
        <v>0</v>
      </c>
      <c r="H129" s="183"/>
      <c r="I129" s="183"/>
      <c r="J129" s="183"/>
      <c r="K129" s="184"/>
      <c r="L129" s="2">
        <v>0</v>
      </c>
      <c r="M129" s="2">
        <v>0</v>
      </c>
      <c r="N129" s="2">
        <v>0</v>
      </c>
      <c r="O129" s="2">
        <v>0</v>
      </c>
      <c r="P129" s="177"/>
    </row>
    <row r="130" spans="1:16" ht="30" x14ac:dyDescent="0.2">
      <c r="A130" s="199"/>
      <c r="B130" s="221"/>
      <c r="C130" s="244"/>
      <c r="D130" s="40" t="s">
        <v>13</v>
      </c>
      <c r="E130" s="2">
        <v>0</v>
      </c>
      <c r="F130" s="14">
        <f>SUM(G130:O130)</f>
        <v>0</v>
      </c>
      <c r="G130" s="182">
        <v>0</v>
      </c>
      <c r="H130" s="183"/>
      <c r="I130" s="183"/>
      <c r="J130" s="183"/>
      <c r="K130" s="184"/>
      <c r="L130" s="2">
        <v>0</v>
      </c>
      <c r="M130" s="2">
        <v>0</v>
      </c>
      <c r="N130" s="2">
        <v>0</v>
      </c>
      <c r="O130" s="2">
        <v>0</v>
      </c>
      <c r="P130" s="177"/>
    </row>
    <row r="131" spans="1:16" ht="15" x14ac:dyDescent="0.2">
      <c r="A131" s="199"/>
      <c r="B131" s="222"/>
      <c r="C131" s="245"/>
      <c r="D131" s="40" t="s">
        <v>19</v>
      </c>
      <c r="E131" s="2">
        <v>0</v>
      </c>
      <c r="F131" s="14">
        <f>SUM(G131:O131)</f>
        <v>0</v>
      </c>
      <c r="G131" s="182">
        <v>0</v>
      </c>
      <c r="H131" s="183"/>
      <c r="I131" s="183"/>
      <c r="J131" s="183"/>
      <c r="K131" s="184"/>
      <c r="L131" s="2">
        <v>0</v>
      </c>
      <c r="M131" s="2">
        <v>0</v>
      </c>
      <c r="N131" s="2">
        <v>0</v>
      </c>
      <c r="O131" s="2">
        <v>0</v>
      </c>
      <c r="P131" s="178"/>
    </row>
    <row r="132" spans="1:16" s="54" customFormat="1" ht="15" customHeight="1" x14ac:dyDescent="0.2">
      <c r="A132" s="199"/>
      <c r="B132" s="201" t="s">
        <v>233</v>
      </c>
      <c r="C132" s="193" t="s">
        <v>127</v>
      </c>
      <c r="D132" s="193" t="s">
        <v>198</v>
      </c>
      <c r="E132" s="53"/>
      <c r="F132" s="196" t="s">
        <v>0</v>
      </c>
      <c r="G132" s="196" t="s">
        <v>119</v>
      </c>
      <c r="H132" s="187" t="s">
        <v>120</v>
      </c>
      <c r="I132" s="188"/>
      <c r="J132" s="188"/>
      <c r="K132" s="189"/>
      <c r="L132" s="176" t="s">
        <v>32</v>
      </c>
      <c r="M132" s="176" t="s">
        <v>44</v>
      </c>
      <c r="N132" s="176" t="s">
        <v>45</v>
      </c>
      <c r="O132" s="176" t="s">
        <v>46</v>
      </c>
      <c r="P132" s="176"/>
    </row>
    <row r="133" spans="1:16" ht="15" x14ac:dyDescent="0.2">
      <c r="A133" s="199"/>
      <c r="B133" s="202"/>
      <c r="C133" s="194"/>
      <c r="D133" s="194"/>
      <c r="E133" s="3"/>
      <c r="F133" s="197"/>
      <c r="G133" s="197"/>
      <c r="H133" s="52" t="s">
        <v>123</v>
      </c>
      <c r="I133" s="52" t="s">
        <v>124</v>
      </c>
      <c r="J133" s="52" t="s">
        <v>125</v>
      </c>
      <c r="K133" s="44" t="s">
        <v>126</v>
      </c>
      <c r="L133" s="178"/>
      <c r="M133" s="178"/>
      <c r="N133" s="178"/>
      <c r="O133" s="178"/>
      <c r="P133" s="177"/>
    </row>
    <row r="134" spans="1:16" ht="15" x14ac:dyDescent="0.2">
      <c r="A134" s="200"/>
      <c r="B134" s="203"/>
      <c r="C134" s="195"/>
      <c r="D134" s="195"/>
      <c r="E134" s="3"/>
      <c r="F134" s="108" t="s">
        <v>247</v>
      </c>
      <c r="G134" s="105" t="s">
        <v>247</v>
      </c>
      <c r="H134" s="55">
        <v>0</v>
      </c>
      <c r="I134" s="55">
        <v>0</v>
      </c>
      <c r="J134" s="55">
        <v>8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178"/>
    </row>
    <row r="135" spans="1:16" ht="15" hidden="1" customHeight="1" x14ac:dyDescent="0.2">
      <c r="A135" s="198" t="s">
        <v>91</v>
      </c>
      <c r="B135" s="220" t="s">
        <v>92</v>
      </c>
      <c r="C135" s="243" t="s">
        <v>52</v>
      </c>
      <c r="D135" s="40" t="s">
        <v>2</v>
      </c>
      <c r="E135" s="3">
        <f>SUM(E136:E139)</f>
        <v>0</v>
      </c>
      <c r="F135" s="14">
        <f>SUM(G135:O135)</f>
        <v>0</v>
      </c>
      <c r="G135" s="182">
        <f>SUM(G136:K139)</f>
        <v>0</v>
      </c>
      <c r="H135" s="183"/>
      <c r="I135" s="183"/>
      <c r="J135" s="183"/>
      <c r="K135" s="184"/>
      <c r="L135" s="3">
        <f>SUM(L136:L139)</f>
        <v>0</v>
      </c>
      <c r="M135" s="3">
        <f t="shared" ref="M135:O135" si="24">SUM(M136:M139)</f>
        <v>0</v>
      </c>
      <c r="N135" s="3">
        <f t="shared" si="24"/>
        <v>0</v>
      </c>
      <c r="O135" s="3">
        <f t="shared" si="24"/>
        <v>0</v>
      </c>
      <c r="P135" s="176" t="s">
        <v>184</v>
      </c>
    </row>
    <row r="136" spans="1:16" ht="15" hidden="1" x14ac:dyDescent="0.2">
      <c r="A136" s="199"/>
      <c r="B136" s="221"/>
      <c r="C136" s="244"/>
      <c r="D136" s="40" t="s">
        <v>1</v>
      </c>
      <c r="E136" s="2">
        <v>0</v>
      </c>
      <c r="F136" s="14">
        <f t="shared" si="8"/>
        <v>0</v>
      </c>
      <c r="G136" s="182">
        <v>0</v>
      </c>
      <c r="H136" s="183"/>
      <c r="I136" s="183"/>
      <c r="J136" s="183"/>
      <c r="K136" s="184"/>
      <c r="L136" s="2">
        <v>0</v>
      </c>
      <c r="M136" s="2">
        <v>0</v>
      </c>
      <c r="N136" s="2">
        <v>0</v>
      </c>
      <c r="O136" s="2">
        <v>0</v>
      </c>
      <c r="P136" s="177"/>
    </row>
    <row r="137" spans="1:16" ht="30" hidden="1" x14ac:dyDescent="0.2">
      <c r="A137" s="199"/>
      <c r="B137" s="221"/>
      <c r="C137" s="244"/>
      <c r="D137" s="40" t="s">
        <v>5</v>
      </c>
      <c r="E137" s="2">
        <v>0</v>
      </c>
      <c r="F137" s="14">
        <f t="shared" si="8"/>
        <v>0</v>
      </c>
      <c r="G137" s="182">
        <v>0</v>
      </c>
      <c r="H137" s="183"/>
      <c r="I137" s="183"/>
      <c r="J137" s="183"/>
      <c r="K137" s="184"/>
      <c r="L137" s="2">
        <v>0</v>
      </c>
      <c r="M137" s="2">
        <v>0</v>
      </c>
      <c r="N137" s="2">
        <v>0</v>
      </c>
      <c r="O137" s="2">
        <v>0</v>
      </c>
      <c r="P137" s="177"/>
    </row>
    <row r="138" spans="1:16" ht="30" hidden="1" x14ac:dyDescent="0.2">
      <c r="A138" s="199"/>
      <c r="B138" s="221"/>
      <c r="C138" s="244"/>
      <c r="D138" s="40" t="s">
        <v>13</v>
      </c>
      <c r="E138" s="2">
        <v>0</v>
      </c>
      <c r="F138" s="14">
        <f t="shared" si="8"/>
        <v>0</v>
      </c>
      <c r="G138" s="182">
        <v>0</v>
      </c>
      <c r="H138" s="183"/>
      <c r="I138" s="183"/>
      <c r="J138" s="183"/>
      <c r="K138" s="184"/>
      <c r="L138" s="2">
        <v>0</v>
      </c>
      <c r="M138" s="2">
        <v>0</v>
      </c>
      <c r="N138" s="2">
        <v>0</v>
      </c>
      <c r="O138" s="2">
        <v>0</v>
      </c>
      <c r="P138" s="177"/>
    </row>
    <row r="139" spans="1:16" ht="15" hidden="1" x14ac:dyDescent="0.2">
      <c r="A139" s="199"/>
      <c r="B139" s="222"/>
      <c r="C139" s="245"/>
      <c r="D139" s="40" t="s">
        <v>19</v>
      </c>
      <c r="E139" s="2">
        <v>0</v>
      </c>
      <c r="F139" s="14">
        <f t="shared" si="8"/>
        <v>0</v>
      </c>
      <c r="G139" s="182">
        <v>0</v>
      </c>
      <c r="H139" s="183"/>
      <c r="I139" s="183"/>
      <c r="J139" s="183"/>
      <c r="K139" s="184"/>
      <c r="L139" s="2">
        <v>0</v>
      </c>
      <c r="M139" s="2">
        <v>0</v>
      </c>
      <c r="N139" s="2">
        <v>0</v>
      </c>
      <c r="O139" s="2">
        <v>0</v>
      </c>
      <c r="P139" s="178"/>
    </row>
    <row r="140" spans="1:16" s="54" customFormat="1" ht="15" hidden="1" customHeight="1" x14ac:dyDescent="0.2">
      <c r="A140" s="199"/>
      <c r="B140" s="201" t="s">
        <v>163</v>
      </c>
      <c r="C140" s="193" t="s">
        <v>127</v>
      </c>
      <c r="D140" s="193" t="s">
        <v>121</v>
      </c>
      <c r="E140" s="53"/>
      <c r="F140" s="196" t="s">
        <v>0</v>
      </c>
      <c r="G140" s="196" t="s">
        <v>119</v>
      </c>
      <c r="H140" s="187" t="s">
        <v>120</v>
      </c>
      <c r="I140" s="188"/>
      <c r="J140" s="188"/>
      <c r="K140" s="189"/>
      <c r="L140" s="176" t="s">
        <v>32</v>
      </c>
      <c r="M140" s="176" t="s">
        <v>44</v>
      </c>
      <c r="N140" s="176" t="s">
        <v>45</v>
      </c>
      <c r="O140" s="176" t="s">
        <v>46</v>
      </c>
      <c r="P140" s="176"/>
    </row>
    <row r="141" spans="1:16" ht="15" hidden="1" x14ac:dyDescent="0.2">
      <c r="A141" s="199"/>
      <c r="B141" s="202"/>
      <c r="C141" s="194"/>
      <c r="D141" s="194"/>
      <c r="E141" s="3"/>
      <c r="F141" s="197"/>
      <c r="G141" s="197"/>
      <c r="H141" s="52" t="s">
        <v>123</v>
      </c>
      <c r="I141" s="52" t="s">
        <v>124</v>
      </c>
      <c r="J141" s="52" t="s">
        <v>125</v>
      </c>
      <c r="K141" s="44" t="s">
        <v>126</v>
      </c>
      <c r="L141" s="178"/>
      <c r="M141" s="178"/>
      <c r="N141" s="178"/>
      <c r="O141" s="178"/>
      <c r="P141" s="177"/>
    </row>
    <row r="142" spans="1:16" ht="15" hidden="1" x14ac:dyDescent="0.2">
      <c r="A142" s="200"/>
      <c r="B142" s="203"/>
      <c r="C142" s="195"/>
      <c r="D142" s="195"/>
      <c r="E142" s="3"/>
      <c r="F142" s="52" t="s">
        <v>122</v>
      </c>
      <c r="G142" s="14"/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178"/>
    </row>
    <row r="143" spans="1:16" ht="15.75" hidden="1" customHeight="1" x14ac:dyDescent="0.2">
      <c r="A143" s="198" t="s">
        <v>94</v>
      </c>
      <c r="B143" s="220" t="s">
        <v>93</v>
      </c>
      <c r="C143" s="243" t="s">
        <v>52</v>
      </c>
      <c r="D143" s="40" t="s">
        <v>2</v>
      </c>
      <c r="E143" s="3">
        <f>SUM(E144:E147)</f>
        <v>0</v>
      </c>
      <c r="F143" s="14">
        <f>SUM(G143:O143)</f>
        <v>0</v>
      </c>
      <c r="G143" s="182">
        <f>SUM(K144:K147)</f>
        <v>0</v>
      </c>
      <c r="H143" s="183"/>
      <c r="I143" s="183"/>
      <c r="J143" s="183"/>
      <c r="K143" s="184"/>
      <c r="L143" s="3">
        <f>SUM(L144:L147)</f>
        <v>0</v>
      </c>
      <c r="M143" s="3">
        <f t="shared" ref="M143:O143" si="25">SUM(M144:M147)</f>
        <v>0</v>
      </c>
      <c r="N143" s="3">
        <f t="shared" si="25"/>
        <v>0</v>
      </c>
      <c r="O143" s="3">
        <f t="shared" si="25"/>
        <v>0</v>
      </c>
      <c r="P143" s="176" t="s">
        <v>184</v>
      </c>
    </row>
    <row r="144" spans="1:16" ht="15" hidden="1" x14ac:dyDescent="0.2">
      <c r="A144" s="199"/>
      <c r="B144" s="221"/>
      <c r="C144" s="244"/>
      <c r="D144" s="40" t="s">
        <v>1</v>
      </c>
      <c r="E144" s="2">
        <v>0</v>
      </c>
      <c r="F144" s="14">
        <f t="shared" si="8"/>
        <v>0</v>
      </c>
      <c r="G144" s="182">
        <v>0</v>
      </c>
      <c r="H144" s="183"/>
      <c r="I144" s="183"/>
      <c r="J144" s="183"/>
      <c r="K144" s="184"/>
      <c r="L144" s="2">
        <v>0</v>
      </c>
      <c r="M144" s="2">
        <v>0</v>
      </c>
      <c r="N144" s="2">
        <v>0</v>
      </c>
      <c r="O144" s="2">
        <v>0</v>
      </c>
      <c r="P144" s="177"/>
    </row>
    <row r="145" spans="1:16" ht="30" hidden="1" x14ac:dyDescent="0.2">
      <c r="A145" s="199"/>
      <c r="B145" s="221"/>
      <c r="C145" s="244"/>
      <c r="D145" s="40" t="s">
        <v>5</v>
      </c>
      <c r="E145" s="2">
        <v>0</v>
      </c>
      <c r="F145" s="14">
        <f t="shared" si="8"/>
        <v>0</v>
      </c>
      <c r="G145" s="182">
        <v>0</v>
      </c>
      <c r="H145" s="183"/>
      <c r="I145" s="183"/>
      <c r="J145" s="183"/>
      <c r="K145" s="184"/>
      <c r="L145" s="2">
        <v>0</v>
      </c>
      <c r="M145" s="2">
        <v>0</v>
      </c>
      <c r="N145" s="2">
        <v>0</v>
      </c>
      <c r="O145" s="2">
        <v>0</v>
      </c>
      <c r="P145" s="177"/>
    </row>
    <row r="146" spans="1:16" ht="30" hidden="1" x14ac:dyDescent="0.2">
      <c r="A146" s="199"/>
      <c r="B146" s="221"/>
      <c r="C146" s="244"/>
      <c r="D146" s="40" t="s">
        <v>13</v>
      </c>
      <c r="E146" s="2">
        <v>0</v>
      </c>
      <c r="F146" s="14">
        <f t="shared" si="8"/>
        <v>0</v>
      </c>
      <c r="G146" s="182">
        <v>0</v>
      </c>
      <c r="H146" s="183"/>
      <c r="I146" s="183"/>
      <c r="J146" s="183"/>
      <c r="K146" s="184"/>
      <c r="L146" s="2">
        <v>0</v>
      </c>
      <c r="M146" s="2">
        <v>0</v>
      </c>
      <c r="N146" s="2">
        <v>0</v>
      </c>
      <c r="O146" s="2">
        <v>0</v>
      </c>
      <c r="P146" s="177"/>
    </row>
    <row r="147" spans="1:16" ht="15" hidden="1" x14ac:dyDescent="0.2">
      <c r="A147" s="199"/>
      <c r="B147" s="222"/>
      <c r="C147" s="245"/>
      <c r="D147" s="40" t="s">
        <v>19</v>
      </c>
      <c r="E147" s="2">
        <v>0</v>
      </c>
      <c r="F147" s="14">
        <f t="shared" si="8"/>
        <v>0</v>
      </c>
      <c r="G147" s="182">
        <v>0</v>
      </c>
      <c r="H147" s="183"/>
      <c r="I147" s="183"/>
      <c r="J147" s="183"/>
      <c r="K147" s="184"/>
      <c r="L147" s="2">
        <v>0</v>
      </c>
      <c r="M147" s="2">
        <v>0</v>
      </c>
      <c r="N147" s="2">
        <v>0</v>
      </c>
      <c r="O147" s="2">
        <v>0</v>
      </c>
      <c r="P147" s="178"/>
    </row>
    <row r="148" spans="1:16" s="54" customFormat="1" ht="15" hidden="1" customHeight="1" x14ac:dyDescent="0.2">
      <c r="A148" s="199"/>
      <c r="B148" s="201" t="s">
        <v>164</v>
      </c>
      <c r="C148" s="193" t="s">
        <v>127</v>
      </c>
      <c r="D148" s="193" t="s">
        <v>121</v>
      </c>
      <c r="E148" s="53"/>
      <c r="F148" s="196" t="s">
        <v>0</v>
      </c>
      <c r="G148" s="196" t="s">
        <v>119</v>
      </c>
      <c r="H148" s="187" t="s">
        <v>120</v>
      </c>
      <c r="I148" s="188"/>
      <c r="J148" s="188"/>
      <c r="K148" s="189"/>
      <c r="L148" s="176" t="s">
        <v>32</v>
      </c>
      <c r="M148" s="176" t="s">
        <v>44</v>
      </c>
      <c r="N148" s="176" t="s">
        <v>45</v>
      </c>
      <c r="O148" s="176" t="s">
        <v>46</v>
      </c>
      <c r="P148" s="176"/>
    </row>
    <row r="149" spans="1:16" ht="15" hidden="1" x14ac:dyDescent="0.2">
      <c r="A149" s="199"/>
      <c r="B149" s="202"/>
      <c r="C149" s="194"/>
      <c r="D149" s="194"/>
      <c r="E149" s="3"/>
      <c r="F149" s="197"/>
      <c r="G149" s="197"/>
      <c r="H149" s="52" t="s">
        <v>123</v>
      </c>
      <c r="I149" s="52" t="s">
        <v>124</v>
      </c>
      <c r="J149" s="52" t="s">
        <v>125</v>
      </c>
      <c r="K149" s="44" t="s">
        <v>126</v>
      </c>
      <c r="L149" s="178"/>
      <c r="M149" s="178"/>
      <c r="N149" s="178"/>
      <c r="O149" s="178"/>
      <c r="P149" s="177"/>
    </row>
    <row r="150" spans="1:16" ht="15" hidden="1" x14ac:dyDescent="0.2">
      <c r="A150" s="200"/>
      <c r="B150" s="203"/>
      <c r="C150" s="195"/>
      <c r="D150" s="195"/>
      <c r="E150" s="3"/>
      <c r="F150" s="52" t="s">
        <v>122</v>
      </c>
      <c r="G150" s="14"/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</v>
      </c>
      <c r="O150" s="55">
        <v>0</v>
      </c>
      <c r="P150" s="178"/>
    </row>
    <row r="151" spans="1:16" ht="15" hidden="1" x14ac:dyDescent="0.2">
      <c r="A151" s="198" t="s">
        <v>96</v>
      </c>
      <c r="B151" s="220" t="s">
        <v>95</v>
      </c>
      <c r="C151" s="243" t="s">
        <v>52</v>
      </c>
      <c r="D151" s="40" t="s">
        <v>2</v>
      </c>
      <c r="E151" s="3">
        <f t="shared" ref="E151" si="26">SUM(E152:E155)</f>
        <v>0</v>
      </c>
      <c r="F151" s="14">
        <f>SUM(G151:O151)</f>
        <v>0</v>
      </c>
      <c r="G151" s="182">
        <f>SUM(K152:K155)</f>
        <v>0</v>
      </c>
      <c r="H151" s="183"/>
      <c r="I151" s="183"/>
      <c r="J151" s="183"/>
      <c r="K151" s="184"/>
      <c r="L151" s="3">
        <f t="shared" ref="L151:O151" si="27">SUM(L152:L155)</f>
        <v>0</v>
      </c>
      <c r="M151" s="3">
        <f t="shared" si="27"/>
        <v>0</v>
      </c>
      <c r="N151" s="3">
        <f t="shared" si="27"/>
        <v>0</v>
      </c>
      <c r="O151" s="3">
        <f t="shared" si="27"/>
        <v>0</v>
      </c>
      <c r="P151" s="176" t="s">
        <v>184</v>
      </c>
    </row>
    <row r="152" spans="1:16" ht="15" hidden="1" x14ac:dyDescent="0.2">
      <c r="A152" s="199"/>
      <c r="B152" s="221"/>
      <c r="C152" s="244"/>
      <c r="D152" s="40" t="s">
        <v>1</v>
      </c>
      <c r="E152" s="2">
        <v>0</v>
      </c>
      <c r="F152" s="14">
        <f t="shared" si="8"/>
        <v>0</v>
      </c>
      <c r="G152" s="182">
        <v>0</v>
      </c>
      <c r="H152" s="183"/>
      <c r="I152" s="183"/>
      <c r="J152" s="183"/>
      <c r="K152" s="184"/>
      <c r="L152" s="2">
        <v>0</v>
      </c>
      <c r="M152" s="2">
        <v>0</v>
      </c>
      <c r="N152" s="2">
        <v>0</v>
      </c>
      <c r="O152" s="2">
        <v>0</v>
      </c>
      <c r="P152" s="177"/>
    </row>
    <row r="153" spans="1:16" ht="30" hidden="1" x14ac:dyDescent="0.2">
      <c r="A153" s="199"/>
      <c r="B153" s="221"/>
      <c r="C153" s="244"/>
      <c r="D153" s="40" t="s">
        <v>5</v>
      </c>
      <c r="E153" s="2">
        <v>0</v>
      </c>
      <c r="F153" s="14">
        <f t="shared" si="8"/>
        <v>0</v>
      </c>
      <c r="G153" s="182">
        <v>0</v>
      </c>
      <c r="H153" s="183"/>
      <c r="I153" s="183"/>
      <c r="J153" s="183"/>
      <c r="K153" s="184"/>
      <c r="L153" s="2">
        <v>0</v>
      </c>
      <c r="M153" s="2">
        <v>0</v>
      </c>
      <c r="N153" s="2">
        <v>0</v>
      </c>
      <c r="O153" s="2">
        <v>0</v>
      </c>
      <c r="P153" s="177"/>
    </row>
    <row r="154" spans="1:16" ht="30" hidden="1" x14ac:dyDescent="0.2">
      <c r="A154" s="199"/>
      <c r="B154" s="221"/>
      <c r="C154" s="244"/>
      <c r="D154" s="40" t="s">
        <v>13</v>
      </c>
      <c r="E154" s="2">
        <v>0</v>
      </c>
      <c r="F154" s="14">
        <f t="shared" si="8"/>
        <v>0</v>
      </c>
      <c r="G154" s="182">
        <v>0</v>
      </c>
      <c r="H154" s="183"/>
      <c r="I154" s="183"/>
      <c r="J154" s="183"/>
      <c r="K154" s="184"/>
      <c r="L154" s="2">
        <v>0</v>
      </c>
      <c r="M154" s="2">
        <v>0</v>
      </c>
      <c r="N154" s="2">
        <v>0</v>
      </c>
      <c r="O154" s="2">
        <v>0</v>
      </c>
      <c r="P154" s="177"/>
    </row>
    <row r="155" spans="1:16" ht="15" hidden="1" x14ac:dyDescent="0.2">
      <c r="A155" s="199"/>
      <c r="B155" s="222"/>
      <c r="C155" s="245"/>
      <c r="D155" s="40" t="s">
        <v>19</v>
      </c>
      <c r="E155" s="2">
        <v>0</v>
      </c>
      <c r="F155" s="14">
        <f t="shared" si="8"/>
        <v>0</v>
      </c>
      <c r="G155" s="182">
        <v>0</v>
      </c>
      <c r="H155" s="183"/>
      <c r="I155" s="183"/>
      <c r="J155" s="183"/>
      <c r="K155" s="184"/>
      <c r="L155" s="2">
        <v>0</v>
      </c>
      <c r="M155" s="2">
        <v>0</v>
      </c>
      <c r="N155" s="2">
        <v>0</v>
      </c>
      <c r="O155" s="2">
        <v>0</v>
      </c>
      <c r="P155" s="178"/>
    </row>
    <row r="156" spans="1:16" s="54" customFormat="1" ht="15" hidden="1" customHeight="1" x14ac:dyDescent="0.2">
      <c r="A156" s="199"/>
      <c r="B156" s="201" t="s">
        <v>165</v>
      </c>
      <c r="C156" s="193" t="s">
        <v>127</v>
      </c>
      <c r="D156" s="193" t="s">
        <v>159</v>
      </c>
      <c r="E156" s="53"/>
      <c r="F156" s="196" t="s">
        <v>0</v>
      </c>
      <c r="G156" s="196" t="s">
        <v>119</v>
      </c>
      <c r="H156" s="187" t="s">
        <v>120</v>
      </c>
      <c r="I156" s="188"/>
      <c r="J156" s="188"/>
      <c r="K156" s="189"/>
      <c r="L156" s="176" t="s">
        <v>32</v>
      </c>
      <c r="M156" s="176" t="s">
        <v>44</v>
      </c>
      <c r="N156" s="176" t="s">
        <v>45</v>
      </c>
      <c r="O156" s="176" t="s">
        <v>46</v>
      </c>
      <c r="P156" s="176"/>
    </row>
    <row r="157" spans="1:16" ht="15" hidden="1" x14ac:dyDescent="0.2">
      <c r="A157" s="199"/>
      <c r="B157" s="202"/>
      <c r="C157" s="194"/>
      <c r="D157" s="194"/>
      <c r="E157" s="3"/>
      <c r="F157" s="197"/>
      <c r="G157" s="197"/>
      <c r="H157" s="52" t="s">
        <v>123</v>
      </c>
      <c r="I157" s="52" t="s">
        <v>124</v>
      </c>
      <c r="J157" s="52" t="s">
        <v>125</v>
      </c>
      <c r="K157" s="44" t="s">
        <v>126</v>
      </c>
      <c r="L157" s="178"/>
      <c r="M157" s="178"/>
      <c r="N157" s="178"/>
      <c r="O157" s="178"/>
      <c r="P157" s="177"/>
    </row>
    <row r="158" spans="1:16" ht="15" hidden="1" x14ac:dyDescent="0.2">
      <c r="A158" s="200"/>
      <c r="B158" s="203"/>
      <c r="C158" s="195"/>
      <c r="D158" s="195"/>
      <c r="E158" s="3"/>
      <c r="F158" s="52" t="s">
        <v>122</v>
      </c>
      <c r="G158" s="14"/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5">
        <v>0</v>
      </c>
      <c r="O158" s="55">
        <v>0</v>
      </c>
      <c r="P158" s="178"/>
    </row>
    <row r="159" spans="1:16" ht="15" hidden="1" x14ac:dyDescent="0.2">
      <c r="A159" s="198" t="s">
        <v>173</v>
      </c>
      <c r="B159" s="220" t="s">
        <v>174</v>
      </c>
      <c r="C159" s="243" t="s">
        <v>52</v>
      </c>
      <c r="D159" s="61" t="s">
        <v>2</v>
      </c>
      <c r="E159" s="3">
        <f t="shared" ref="E159" si="28">SUM(E160:E163)</f>
        <v>0</v>
      </c>
      <c r="F159" s="14">
        <f>SUM(G159:O159)</f>
        <v>0</v>
      </c>
      <c r="G159" s="182">
        <f>SUM(K160:K163)</f>
        <v>0</v>
      </c>
      <c r="H159" s="183"/>
      <c r="I159" s="183"/>
      <c r="J159" s="183"/>
      <c r="K159" s="184"/>
      <c r="L159" s="3">
        <f t="shared" ref="L159:O159" si="29">SUM(L160:L163)</f>
        <v>0</v>
      </c>
      <c r="M159" s="3">
        <f t="shared" si="29"/>
        <v>0</v>
      </c>
      <c r="N159" s="3">
        <f t="shared" si="29"/>
        <v>0</v>
      </c>
      <c r="O159" s="3">
        <f t="shared" si="29"/>
        <v>0</v>
      </c>
      <c r="P159" s="176" t="s">
        <v>184</v>
      </c>
    </row>
    <row r="160" spans="1:16" ht="15" hidden="1" x14ac:dyDescent="0.2">
      <c r="A160" s="199"/>
      <c r="B160" s="221"/>
      <c r="C160" s="244"/>
      <c r="D160" s="61" t="s">
        <v>1</v>
      </c>
      <c r="E160" s="2">
        <v>0</v>
      </c>
      <c r="F160" s="14">
        <f t="shared" ref="F160:F163" si="30">SUM(K160:O160)</f>
        <v>0</v>
      </c>
      <c r="G160" s="182">
        <v>0</v>
      </c>
      <c r="H160" s="183"/>
      <c r="I160" s="183"/>
      <c r="J160" s="183"/>
      <c r="K160" s="184"/>
      <c r="L160" s="2">
        <v>0</v>
      </c>
      <c r="M160" s="2">
        <v>0</v>
      </c>
      <c r="N160" s="2">
        <v>0</v>
      </c>
      <c r="O160" s="2">
        <v>0</v>
      </c>
      <c r="P160" s="177"/>
    </row>
    <row r="161" spans="1:19" ht="30" hidden="1" x14ac:dyDescent="0.2">
      <c r="A161" s="199"/>
      <c r="B161" s="221"/>
      <c r="C161" s="244"/>
      <c r="D161" s="61" t="s">
        <v>5</v>
      </c>
      <c r="E161" s="2">
        <v>0</v>
      </c>
      <c r="F161" s="14">
        <f t="shared" si="30"/>
        <v>0</v>
      </c>
      <c r="G161" s="182">
        <v>0</v>
      </c>
      <c r="H161" s="183"/>
      <c r="I161" s="183"/>
      <c r="J161" s="183"/>
      <c r="K161" s="184"/>
      <c r="L161" s="2">
        <v>0</v>
      </c>
      <c r="M161" s="2">
        <v>0</v>
      </c>
      <c r="N161" s="2">
        <v>0</v>
      </c>
      <c r="O161" s="2">
        <v>0</v>
      </c>
      <c r="P161" s="177"/>
    </row>
    <row r="162" spans="1:19" ht="30" hidden="1" x14ac:dyDescent="0.2">
      <c r="A162" s="199"/>
      <c r="B162" s="221"/>
      <c r="C162" s="244"/>
      <c r="D162" s="61" t="s">
        <v>13</v>
      </c>
      <c r="E162" s="2">
        <v>0</v>
      </c>
      <c r="F162" s="14">
        <f t="shared" si="30"/>
        <v>0</v>
      </c>
      <c r="G162" s="182">
        <v>0</v>
      </c>
      <c r="H162" s="183"/>
      <c r="I162" s="183"/>
      <c r="J162" s="183"/>
      <c r="K162" s="184"/>
      <c r="L162" s="2">
        <v>0</v>
      </c>
      <c r="M162" s="2">
        <v>0</v>
      </c>
      <c r="N162" s="2">
        <v>0</v>
      </c>
      <c r="O162" s="2">
        <v>0</v>
      </c>
      <c r="P162" s="177"/>
    </row>
    <row r="163" spans="1:19" ht="15" hidden="1" x14ac:dyDescent="0.2">
      <c r="A163" s="199"/>
      <c r="B163" s="222"/>
      <c r="C163" s="245"/>
      <c r="D163" s="61" t="s">
        <v>19</v>
      </c>
      <c r="E163" s="2">
        <v>0</v>
      </c>
      <c r="F163" s="14">
        <f t="shared" si="30"/>
        <v>0</v>
      </c>
      <c r="G163" s="182">
        <v>0</v>
      </c>
      <c r="H163" s="183"/>
      <c r="I163" s="183"/>
      <c r="J163" s="183"/>
      <c r="K163" s="184"/>
      <c r="L163" s="2">
        <v>0</v>
      </c>
      <c r="M163" s="2">
        <v>0</v>
      </c>
      <c r="N163" s="2">
        <v>0</v>
      </c>
      <c r="O163" s="2">
        <v>0</v>
      </c>
      <c r="P163" s="178"/>
    </row>
    <row r="164" spans="1:19" s="54" customFormat="1" ht="15" hidden="1" customHeight="1" x14ac:dyDescent="0.2">
      <c r="A164" s="199"/>
      <c r="B164" s="201" t="s">
        <v>175</v>
      </c>
      <c r="C164" s="193" t="s">
        <v>127</v>
      </c>
      <c r="D164" s="193" t="s">
        <v>121</v>
      </c>
      <c r="E164" s="53"/>
      <c r="F164" s="196" t="s">
        <v>0</v>
      </c>
      <c r="G164" s="196" t="s">
        <v>119</v>
      </c>
      <c r="H164" s="187" t="s">
        <v>120</v>
      </c>
      <c r="I164" s="188"/>
      <c r="J164" s="188"/>
      <c r="K164" s="189"/>
      <c r="L164" s="176" t="s">
        <v>32</v>
      </c>
      <c r="M164" s="176" t="s">
        <v>44</v>
      </c>
      <c r="N164" s="176" t="s">
        <v>45</v>
      </c>
      <c r="O164" s="176" t="s">
        <v>46</v>
      </c>
      <c r="P164" s="176"/>
    </row>
    <row r="165" spans="1:19" ht="15" hidden="1" x14ac:dyDescent="0.2">
      <c r="A165" s="199"/>
      <c r="B165" s="202"/>
      <c r="C165" s="194"/>
      <c r="D165" s="194"/>
      <c r="E165" s="3"/>
      <c r="F165" s="197"/>
      <c r="G165" s="197"/>
      <c r="H165" s="52" t="s">
        <v>123</v>
      </c>
      <c r="I165" s="52" t="s">
        <v>124</v>
      </c>
      <c r="J165" s="52" t="s">
        <v>125</v>
      </c>
      <c r="K165" s="62" t="s">
        <v>126</v>
      </c>
      <c r="L165" s="178"/>
      <c r="M165" s="178"/>
      <c r="N165" s="178"/>
      <c r="O165" s="178"/>
      <c r="P165" s="177"/>
    </row>
    <row r="166" spans="1:19" ht="15" hidden="1" x14ac:dyDescent="0.2">
      <c r="A166" s="200"/>
      <c r="B166" s="203"/>
      <c r="C166" s="195"/>
      <c r="D166" s="195"/>
      <c r="E166" s="3"/>
      <c r="F166" s="52" t="s">
        <v>122</v>
      </c>
      <c r="G166" s="14"/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5">
        <v>0</v>
      </c>
      <c r="P166" s="178"/>
    </row>
    <row r="167" spans="1:19" ht="15" customHeight="1" x14ac:dyDescent="0.2">
      <c r="A167" s="242" t="s">
        <v>22</v>
      </c>
      <c r="B167" s="241" t="s">
        <v>74</v>
      </c>
      <c r="C167" s="232" t="s">
        <v>52</v>
      </c>
      <c r="D167" s="46" t="s">
        <v>2</v>
      </c>
      <c r="E167" s="38">
        <v>0</v>
      </c>
      <c r="F167" s="38">
        <f>SUM(G167:O167)</f>
        <v>10000</v>
      </c>
      <c r="G167" s="179">
        <f>SUM(G168:K171)</f>
        <v>0</v>
      </c>
      <c r="H167" s="180"/>
      <c r="I167" s="180"/>
      <c r="J167" s="180"/>
      <c r="K167" s="181"/>
      <c r="L167" s="38">
        <f t="shared" ref="L167:O167" si="31">SUM(L168:L171)</f>
        <v>5000</v>
      </c>
      <c r="M167" s="38">
        <f t="shared" si="31"/>
        <v>5000</v>
      </c>
      <c r="N167" s="38">
        <f t="shared" si="31"/>
        <v>0</v>
      </c>
      <c r="O167" s="38">
        <f t="shared" si="31"/>
        <v>0</v>
      </c>
      <c r="P167" s="176" t="s">
        <v>184</v>
      </c>
    </row>
    <row r="168" spans="1:19" ht="14.25" customHeight="1" x14ac:dyDescent="0.2">
      <c r="A168" s="242"/>
      <c r="B168" s="241"/>
      <c r="C168" s="232"/>
      <c r="D168" s="46" t="s">
        <v>1</v>
      </c>
      <c r="E168" s="38">
        <v>0</v>
      </c>
      <c r="F168" s="38">
        <f>L168+M168+N168+O168+G168</f>
        <v>0</v>
      </c>
      <c r="G168" s="179">
        <f>G173</f>
        <v>0</v>
      </c>
      <c r="H168" s="180"/>
      <c r="I168" s="180"/>
      <c r="J168" s="180"/>
      <c r="K168" s="181"/>
      <c r="L168" s="38">
        <f>L173</f>
        <v>0</v>
      </c>
      <c r="M168" s="38">
        <f>M173</f>
        <v>0</v>
      </c>
      <c r="N168" s="38">
        <f>N173</f>
        <v>0</v>
      </c>
      <c r="O168" s="38">
        <f>O173</f>
        <v>0</v>
      </c>
      <c r="P168" s="177"/>
    </row>
    <row r="169" spans="1:19" ht="28.5" x14ac:dyDescent="0.2">
      <c r="A169" s="242"/>
      <c r="B169" s="241"/>
      <c r="C169" s="232"/>
      <c r="D169" s="46" t="s">
        <v>5</v>
      </c>
      <c r="E169" s="38">
        <v>0</v>
      </c>
      <c r="F169" s="38">
        <f>G169+L169+M169+N169+O169</f>
        <v>0</v>
      </c>
      <c r="G169" s="179">
        <f>G174</f>
        <v>0</v>
      </c>
      <c r="H169" s="180"/>
      <c r="I169" s="180"/>
      <c r="J169" s="180"/>
      <c r="K169" s="181"/>
      <c r="L169" s="38">
        <f t="shared" ref="L169:O171" si="32">L174</f>
        <v>0</v>
      </c>
      <c r="M169" s="38">
        <f t="shared" si="32"/>
        <v>0</v>
      </c>
      <c r="N169" s="38">
        <f t="shared" si="32"/>
        <v>0</v>
      </c>
      <c r="O169" s="38">
        <f t="shared" si="32"/>
        <v>0</v>
      </c>
      <c r="P169" s="177"/>
    </row>
    <row r="170" spans="1:19" ht="28.5" x14ac:dyDescent="0.2">
      <c r="A170" s="242"/>
      <c r="B170" s="241"/>
      <c r="C170" s="232"/>
      <c r="D170" s="46" t="s">
        <v>13</v>
      </c>
      <c r="E170" s="38">
        <v>0</v>
      </c>
      <c r="F170" s="38">
        <f>G170+L170+M170+N170+O170</f>
        <v>10000</v>
      </c>
      <c r="G170" s="179">
        <f>G175</f>
        <v>0</v>
      </c>
      <c r="H170" s="180"/>
      <c r="I170" s="180"/>
      <c r="J170" s="180"/>
      <c r="K170" s="181"/>
      <c r="L170" s="38">
        <f t="shared" si="32"/>
        <v>5000</v>
      </c>
      <c r="M170" s="38">
        <f t="shared" si="32"/>
        <v>5000</v>
      </c>
      <c r="N170" s="38">
        <f t="shared" si="32"/>
        <v>0</v>
      </c>
      <c r="O170" s="38">
        <f t="shared" si="32"/>
        <v>0</v>
      </c>
      <c r="P170" s="177"/>
      <c r="Q170" s="18"/>
      <c r="S170" s="19"/>
    </row>
    <row r="171" spans="1:19" ht="22.5" customHeight="1" x14ac:dyDescent="0.2">
      <c r="A171" s="242"/>
      <c r="B171" s="241"/>
      <c r="C171" s="232"/>
      <c r="D171" s="46" t="s">
        <v>206</v>
      </c>
      <c r="E171" s="38">
        <v>0</v>
      </c>
      <c r="F171" s="38">
        <v>0</v>
      </c>
      <c r="G171" s="179">
        <f>G176</f>
        <v>0</v>
      </c>
      <c r="H171" s="180"/>
      <c r="I171" s="180"/>
      <c r="J171" s="180"/>
      <c r="K171" s="181"/>
      <c r="L171" s="38">
        <f t="shared" si="32"/>
        <v>0</v>
      </c>
      <c r="M171" s="38">
        <f t="shared" si="32"/>
        <v>0</v>
      </c>
      <c r="N171" s="38">
        <f t="shared" si="32"/>
        <v>0</v>
      </c>
      <c r="O171" s="38">
        <f t="shared" si="32"/>
        <v>0</v>
      </c>
      <c r="P171" s="178"/>
    </row>
    <row r="172" spans="1:19" ht="15" customHeight="1" x14ac:dyDescent="0.2">
      <c r="A172" s="198" t="s">
        <v>75</v>
      </c>
      <c r="B172" s="220" t="s">
        <v>40</v>
      </c>
      <c r="C172" s="243" t="s">
        <v>52</v>
      </c>
      <c r="D172" s="40" t="s">
        <v>2</v>
      </c>
      <c r="E172" s="3">
        <f t="shared" ref="E172" si="33">SUM(E173:E176)</f>
        <v>0</v>
      </c>
      <c r="F172" s="14">
        <f>SUM(G172:O172)</f>
        <v>10000</v>
      </c>
      <c r="G172" s="182">
        <f>SUM(K173:K176)</f>
        <v>0</v>
      </c>
      <c r="H172" s="183"/>
      <c r="I172" s="183"/>
      <c r="J172" s="183"/>
      <c r="K172" s="184"/>
      <c r="L172" s="3">
        <f t="shared" ref="L172:O172" si="34">SUM(L173:L176)</f>
        <v>5000</v>
      </c>
      <c r="M172" s="3">
        <f t="shared" si="34"/>
        <v>5000</v>
      </c>
      <c r="N172" s="3">
        <f t="shared" si="34"/>
        <v>0</v>
      </c>
      <c r="O172" s="3">
        <f t="shared" si="34"/>
        <v>0</v>
      </c>
      <c r="P172" s="176" t="s">
        <v>184</v>
      </c>
    </row>
    <row r="173" spans="1:19" ht="15" x14ac:dyDescent="0.2">
      <c r="A173" s="199"/>
      <c r="B173" s="221"/>
      <c r="C173" s="244"/>
      <c r="D173" s="40" t="s">
        <v>1</v>
      </c>
      <c r="E173" s="3">
        <v>0</v>
      </c>
      <c r="F173" s="14">
        <f>SUM(G173:O173)</f>
        <v>0</v>
      </c>
      <c r="G173" s="182">
        <v>0</v>
      </c>
      <c r="H173" s="183"/>
      <c r="I173" s="183"/>
      <c r="J173" s="183"/>
      <c r="K173" s="184"/>
      <c r="L173" s="3">
        <v>0</v>
      </c>
      <c r="M173" s="2">
        <v>0</v>
      </c>
      <c r="N173" s="2">
        <v>0</v>
      </c>
      <c r="O173" s="2">
        <v>0</v>
      </c>
      <c r="P173" s="177"/>
    </row>
    <row r="174" spans="1:19" ht="30" x14ac:dyDescent="0.2">
      <c r="A174" s="199"/>
      <c r="B174" s="221"/>
      <c r="C174" s="244"/>
      <c r="D174" s="40" t="s">
        <v>5</v>
      </c>
      <c r="E174" s="3">
        <v>0</v>
      </c>
      <c r="F174" s="14">
        <f>SUM(G174:O174)</f>
        <v>0</v>
      </c>
      <c r="G174" s="182">
        <v>0</v>
      </c>
      <c r="H174" s="183"/>
      <c r="I174" s="183"/>
      <c r="J174" s="183"/>
      <c r="K174" s="184"/>
      <c r="L174" s="3">
        <v>0</v>
      </c>
      <c r="M174" s="2">
        <v>0</v>
      </c>
      <c r="N174" s="2">
        <v>0</v>
      </c>
      <c r="O174" s="2">
        <v>0</v>
      </c>
      <c r="P174" s="177"/>
    </row>
    <row r="175" spans="1:19" ht="30" x14ac:dyDescent="0.2">
      <c r="A175" s="199"/>
      <c r="B175" s="221"/>
      <c r="C175" s="244"/>
      <c r="D175" s="40" t="s">
        <v>13</v>
      </c>
      <c r="E175" s="3">
        <v>0</v>
      </c>
      <c r="F175" s="14">
        <f>SUM(G175:O175)</f>
        <v>10000</v>
      </c>
      <c r="G175" s="182">
        <v>0</v>
      </c>
      <c r="H175" s="183"/>
      <c r="I175" s="183"/>
      <c r="J175" s="183"/>
      <c r="K175" s="184"/>
      <c r="L175" s="3">
        <v>5000</v>
      </c>
      <c r="M175" s="2">
        <v>5000</v>
      </c>
      <c r="N175" s="2">
        <v>0</v>
      </c>
      <c r="O175" s="2">
        <v>0</v>
      </c>
      <c r="P175" s="177"/>
      <c r="Q175" s="18"/>
    </row>
    <row r="176" spans="1:19" ht="15" x14ac:dyDescent="0.2">
      <c r="A176" s="199"/>
      <c r="B176" s="222"/>
      <c r="C176" s="245"/>
      <c r="D176" s="40" t="s">
        <v>19</v>
      </c>
      <c r="E176" s="3">
        <v>0</v>
      </c>
      <c r="F176" s="14">
        <f>SUM(G176:O176)</f>
        <v>0</v>
      </c>
      <c r="G176" s="182">
        <v>0</v>
      </c>
      <c r="H176" s="183"/>
      <c r="I176" s="183"/>
      <c r="J176" s="183"/>
      <c r="K176" s="184"/>
      <c r="L176" s="3">
        <v>0</v>
      </c>
      <c r="M176" s="2">
        <v>0</v>
      </c>
      <c r="N176" s="2">
        <v>0</v>
      </c>
      <c r="O176" s="2">
        <v>0</v>
      </c>
      <c r="P176" s="178"/>
    </row>
    <row r="177" spans="1:19" s="54" customFormat="1" ht="15" customHeight="1" x14ac:dyDescent="0.2">
      <c r="A177" s="199"/>
      <c r="B177" s="201" t="s">
        <v>210</v>
      </c>
      <c r="C177" s="193" t="s">
        <v>127</v>
      </c>
      <c r="D177" s="193" t="s">
        <v>198</v>
      </c>
      <c r="E177" s="53"/>
      <c r="F177" s="196" t="s">
        <v>0</v>
      </c>
      <c r="G177" s="196" t="s">
        <v>119</v>
      </c>
      <c r="H177" s="187" t="s">
        <v>120</v>
      </c>
      <c r="I177" s="188"/>
      <c r="J177" s="188"/>
      <c r="K177" s="189"/>
      <c r="L177" s="176" t="s">
        <v>32</v>
      </c>
      <c r="M177" s="176" t="s">
        <v>44</v>
      </c>
      <c r="N177" s="176" t="s">
        <v>45</v>
      </c>
      <c r="O177" s="176" t="s">
        <v>46</v>
      </c>
      <c r="P177" s="176"/>
    </row>
    <row r="178" spans="1:19" ht="15" x14ac:dyDescent="0.2">
      <c r="A178" s="199"/>
      <c r="B178" s="202"/>
      <c r="C178" s="194"/>
      <c r="D178" s="194"/>
      <c r="E178" s="3"/>
      <c r="F178" s="197"/>
      <c r="G178" s="197"/>
      <c r="H178" s="52" t="s">
        <v>123</v>
      </c>
      <c r="I178" s="52" t="s">
        <v>124</v>
      </c>
      <c r="J178" s="52" t="s">
        <v>125</v>
      </c>
      <c r="K178" s="44" t="s">
        <v>126</v>
      </c>
      <c r="L178" s="178"/>
      <c r="M178" s="178"/>
      <c r="N178" s="178"/>
      <c r="O178" s="178"/>
      <c r="P178" s="177"/>
    </row>
    <row r="179" spans="1:19" ht="15" x14ac:dyDescent="0.2">
      <c r="A179" s="200"/>
      <c r="B179" s="203"/>
      <c r="C179" s="195"/>
      <c r="D179" s="195"/>
      <c r="E179" s="3"/>
      <c r="F179" s="99">
        <v>2</v>
      </c>
      <c r="G179" s="10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1</v>
      </c>
      <c r="M179" s="55">
        <v>1</v>
      </c>
      <c r="N179" s="55">
        <v>0</v>
      </c>
      <c r="O179" s="55">
        <v>0</v>
      </c>
      <c r="P179" s="178"/>
    </row>
    <row r="180" spans="1:19" ht="15" customHeight="1" x14ac:dyDescent="0.2">
      <c r="A180" s="242" t="s">
        <v>26</v>
      </c>
      <c r="B180" s="241" t="s">
        <v>76</v>
      </c>
      <c r="C180" s="232" t="s">
        <v>52</v>
      </c>
      <c r="D180" s="46" t="s">
        <v>2</v>
      </c>
      <c r="E180" s="38">
        <v>0</v>
      </c>
      <c r="F180" s="38">
        <f>SUM(G180:O180)</f>
        <v>12104</v>
      </c>
      <c r="G180" s="179">
        <f>SUM(G181:K184)</f>
        <v>0</v>
      </c>
      <c r="H180" s="180"/>
      <c r="I180" s="180"/>
      <c r="J180" s="180"/>
      <c r="K180" s="181"/>
      <c r="L180" s="38">
        <f t="shared" ref="L180:O180" si="35">SUM(L181:L184)</f>
        <v>6204</v>
      </c>
      <c r="M180" s="38">
        <f t="shared" si="35"/>
        <v>5900</v>
      </c>
      <c r="N180" s="38">
        <f t="shared" si="35"/>
        <v>0</v>
      </c>
      <c r="O180" s="38">
        <f t="shared" si="35"/>
        <v>0</v>
      </c>
      <c r="P180" s="176" t="s">
        <v>184</v>
      </c>
    </row>
    <row r="181" spans="1:19" ht="14.25" customHeight="1" x14ac:dyDescent="0.2">
      <c r="A181" s="242"/>
      <c r="B181" s="241"/>
      <c r="C181" s="232"/>
      <c r="D181" s="46" t="s">
        <v>1</v>
      </c>
      <c r="E181" s="38">
        <v>0</v>
      </c>
      <c r="F181" s="38">
        <v>0</v>
      </c>
      <c r="G181" s="179">
        <f>G186+K194</f>
        <v>0</v>
      </c>
      <c r="H181" s="180"/>
      <c r="I181" s="180"/>
      <c r="J181" s="180"/>
      <c r="K181" s="181"/>
      <c r="L181" s="38">
        <f t="shared" ref="L181:O184" si="36">L186+L194</f>
        <v>0</v>
      </c>
      <c r="M181" s="38">
        <f t="shared" si="36"/>
        <v>0</v>
      </c>
      <c r="N181" s="38">
        <f t="shared" si="36"/>
        <v>0</v>
      </c>
      <c r="O181" s="38">
        <f t="shared" si="36"/>
        <v>0</v>
      </c>
      <c r="P181" s="177"/>
    </row>
    <row r="182" spans="1:19" ht="28.5" x14ac:dyDescent="0.2">
      <c r="A182" s="242"/>
      <c r="B182" s="241"/>
      <c r="C182" s="232"/>
      <c r="D182" s="46" t="s">
        <v>5</v>
      </c>
      <c r="E182" s="38">
        <v>0</v>
      </c>
      <c r="F182" s="38">
        <f>SUM(G182:O182)</f>
        <v>7928.12</v>
      </c>
      <c r="G182" s="179">
        <f>G187+K195</f>
        <v>0</v>
      </c>
      <c r="H182" s="180"/>
      <c r="I182" s="180"/>
      <c r="J182" s="180"/>
      <c r="K182" s="181"/>
      <c r="L182" s="38">
        <f t="shared" si="36"/>
        <v>4063.62</v>
      </c>
      <c r="M182" s="38">
        <f t="shared" si="36"/>
        <v>3864.5</v>
      </c>
      <c r="N182" s="38">
        <f t="shared" si="36"/>
        <v>0</v>
      </c>
      <c r="O182" s="38">
        <f t="shared" si="36"/>
        <v>0</v>
      </c>
      <c r="P182" s="177"/>
    </row>
    <row r="183" spans="1:19" ht="28.5" x14ac:dyDescent="0.2">
      <c r="A183" s="242"/>
      <c r="B183" s="241"/>
      <c r="C183" s="232"/>
      <c r="D183" s="46" t="s">
        <v>13</v>
      </c>
      <c r="E183" s="38">
        <v>0</v>
      </c>
      <c r="F183" s="38">
        <f>SUM(G183:O183)</f>
        <v>4175.88</v>
      </c>
      <c r="G183" s="179">
        <f>G188+K196</f>
        <v>0</v>
      </c>
      <c r="H183" s="180"/>
      <c r="I183" s="180"/>
      <c r="J183" s="180"/>
      <c r="K183" s="181"/>
      <c r="L183" s="38">
        <f t="shared" si="36"/>
        <v>2140.38</v>
      </c>
      <c r="M183" s="38">
        <f t="shared" si="36"/>
        <v>2035.5</v>
      </c>
      <c r="N183" s="38">
        <f t="shared" si="36"/>
        <v>0</v>
      </c>
      <c r="O183" s="38">
        <f t="shared" si="36"/>
        <v>0</v>
      </c>
      <c r="P183" s="177"/>
      <c r="Q183" s="18"/>
      <c r="S183" s="19"/>
    </row>
    <row r="184" spans="1:19" ht="22.5" customHeight="1" x14ac:dyDescent="0.2">
      <c r="A184" s="242"/>
      <c r="B184" s="241"/>
      <c r="C184" s="232"/>
      <c r="D184" s="46" t="s">
        <v>19</v>
      </c>
      <c r="E184" s="38">
        <v>0</v>
      </c>
      <c r="F184" s="38">
        <v>0</v>
      </c>
      <c r="G184" s="179">
        <f>G189+K197</f>
        <v>0</v>
      </c>
      <c r="H184" s="180"/>
      <c r="I184" s="180"/>
      <c r="J184" s="180"/>
      <c r="K184" s="181"/>
      <c r="L184" s="38">
        <f t="shared" si="36"/>
        <v>0</v>
      </c>
      <c r="M184" s="38">
        <f t="shared" si="36"/>
        <v>0</v>
      </c>
      <c r="N184" s="38">
        <f t="shared" si="36"/>
        <v>0</v>
      </c>
      <c r="O184" s="38">
        <f t="shared" si="36"/>
        <v>0</v>
      </c>
      <c r="P184" s="178"/>
    </row>
    <row r="185" spans="1:19" ht="15" customHeight="1" x14ac:dyDescent="0.2">
      <c r="A185" s="198" t="s">
        <v>77</v>
      </c>
      <c r="B185" s="220" t="s">
        <v>78</v>
      </c>
      <c r="C185" s="243" t="s">
        <v>52</v>
      </c>
      <c r="D185" s="40" t="s">
        <v>2</v>
      </c>
      <c r="E185" s="3">
        <f t="shared" ref="E185" si="37">SUM(E186:E189)</f>
        <v>1531.32</v>
      </c>
      <c r="F185" s="14">
        <f>SUM(G185:O185)</f>
        <v>12104</v>
      </c>
      <c r="G185" s="182">
        <f>SUM(G186:K189)</f>
        <v>0</v>
      </c>
      <c r="H185" s="183"/>
      <c r="I185" s="183"/>
      <c r="J185" s="183"/>
      <c r="K185" s="184"/>
      <c r="L185" s="3">
        <f t="shared" ref="L185:O185" si="38">SUM(L186:L189)</f>
        <v>6204</v>
      </c>
      <c r="M185" s="3">
        <f t="shared" si="38"/>
        <v>5900</v>
      </c>
      <c r="N185" s="3">
        <f t="shared" si="38"/>
        <v>0</v>
      </c>
      <c r="O185" s="3">
        <f t="shared" si="38"/>
        <v>0</v>
      </c>
      <c r="P185" s="176" t="s">
        <v>184</v>
      </c>
    </row>
    <row r="186" spans="1:19" ht="15" x14ac:dyDescent="0.2">
      <c r="A186" s="199"/>
      <c r="B186" s="221"/>
      <c r="C186" s="244"/>
      <c r="D186" s="40" t="s">
        <v>1</v>
      </c>
      <c r="E186" s="3">
        <v>0</v>
      </c>
      <c r="F186" s="14">
        <f>SUM(G186:O186)</f>
        <v>0</v>
      </c>
      <c r="G186" s="182">
        <v>0</v>
      </c>
      <c r="H186" s="183"/>
      <c r="I186" s="183"/>
      <c r="J186" s="183"/>
      <c r="K186" s="184"/>
      <c r="L186" s="3">
        <v>0</v>
      </c>
      <c r="M186" s="2">
        <v>0</v>
      </c>
      <c r="N186" s="2">
        <v>0</v>
      </c>
      <c r="O186" s="2">
        <v>0</v>
      </c>
      <c r="P186" s="177"/>
    </row>
    <row r="187" spans="1:19" ht="30" x14ac:dyDescent="0.2">
      <c r="A187" s="199"/>
      <c r="B187" s="221"/>
      <c r="C187" s="244"/>
      <c r="D187" s="40" t="s">
        <v>5</v>
      </c>
      <c r="E187" s="3">
        <v>0</v>
      </c>
      <c r="F187" s="14">
        <f>SUM(G187:O187)</f>
        <v>7928.12</v>
      </c>
      <c r="G187" s="182">
        <v>0</v>
      </c>
      <c r="H187" s="183"/>
      <c r="I187" s="183"/>
      <c r="J187" s="183"/>
      <c r="K187" s="184"/>
      <c r="L187" s="3">
        <v>4063.62</v>
      </c>
      <c r="M187" s="3">
        <v>3864.5</v>
      </c>
      <c r="N187" s="2">
        <v>0</v>
      </c>
      <c r="O187" s="2">
        <v>0</v>
      </c>
      <c r="P187" s="177"/>
    </row>
    <row r="188" spans="1:19" ht="30" x14ac:dyDescent="0.2">
      <c r="A188" s="199"/>
      <c r="B188" s="221"/>
      <c r="C188" s="244"/>
      <c r="D188" s="40" t="s">
        <v>13</v>
      </c>
      <c r="E188" s="3">
        <v>1531.32</v>
      </c>
      <c r="F188" s="14">
        <f>SUM(G188:O188)</f>
        <v>4175.88</v>
      </c>
      <c r="G188" s="182">
        <v>0</v>
      </c>
      <c r="H188" s="183"/>
      <c r="I188" s="183"/>
      <c r="J188" s="183"/>
      <c r="K188" s="184"/>
      <c r="L188" s="3">
        <v>2140.38</v>
      </c>
      <c r="M188" s="3">
        <v>2035.5</v>
      </c>
      <c r="N188" s="2">
        <v>0</v>
      </c>
      <c r="O188" s="2">
        <v>0</v>
      </c>
      <c r="P188" s="177"/>
      <c r="Q188" s="18"/>
    </row>
    <row r="189" spans="1:19" ht="15" x14ac:dyDescent="0.2">
      <c r="A189" s="199"/>
      <c r="B189" s="222"/>
      <c r="C189" s="245"/>
      <c r="D189" s="40" t="s">
        <v>19</v>
      </c>
      <c r="E189" s="3">
        <v>0</v>
      </c>
      <c r="F189" s="14">
        <f>SUM(G189:O189)</f>
        <v>0</v>
      </c>
      <c r="G189" s="182">
        <v>0</v>
      </c>
      <c r="H189" s="183"/>
      <c r="I189" s="183"/>
      <c r="J189" s="183"/>
      <c r="K189" s="184"/>
      <c r="L189" s="3">
        <v>0</v>
      </c>
      <c r="M189" s="2">
        <v>0</v>
      </c>
      <c r="N189" s="2">
        <v>0</v>
      </c>
      <c r="O189" s="2">
        <v>0</v>
      </c>
      <c r="P189" s="178"/>
    </row>
    <row r="190" spans="1:19" s="54" customFormat="1" ht="15" customHeight="1" x14ac:dyDescent="0.2">
      <c r="A190" s="199"/>
      <c r="B190" s="201" t="s">
        <v>211</v>
      </c>
      <c r="C190" s="193" t="s">
        <v>127</v>
      </c>
      <c r="D190" s="193" t="s">
        <v>198</v>
      </c>
      <c r="E190" s="53"/>
      <c r="F190" s="196" t="s">
        <v>0</v>
      </c>
      <c r="G190" s="196" t="s">
        <v>119</v>
      </c>
      <c r="H190" s="187" t="s">
        <v>120</v>
      </c>
      <c r="I190" s="188"/>
      <c r="J190" s="188"/>
      <c r="K190" s="189"/>
      <c r="L190" s="176" t="s">
        <v>32</v>
      </c>
      <c r="M190" s="176" t="s">
        <v>44</v>
      </c>
      <c r="N190" s="176" t="s">
        <v>45</v>
      </c>
      <c r="O190" s="176" t="s">
        <v>46</v>
      </c>
      <c r="P190" s="176"/>
    </row>
    <row r="191" spans="1:19" ht="15" x14ac:dyDescent="0.2">
      <c r="A191" s="199"/>
      <c r="B191" s="202"/>
      <c r="C191" s="194"/>
      <c r="D191" s="194"/>
      <c r="E191" s="3"/>
      <c r="F191" s="197"/>
      <c r="G191" s="197"/>
      <c r="H191" s="52" t="s">
        <v>123</v>
      </c>
      <c r="I191" s="52" t="s">
        <v>124</v>
      </c>
      <c r="J191" s="52" t="s">
        <v>125</v>
      </c>
      <c r="K191" s="44" t="s">
        <v>126</v>
      </c>
      <c r="L191" s="178"/>
      <c r="M191" s="178"/>
      <c r="N191" s="178"/>
      <c r="O191" s="178"/>
      <c r="P191" s="177"/>
    </row>
    <row r="192" spans="1:19" ht="15" x14ac:dyDescent="0.2">
      <c r="A192" s="200"/>
      <c r="B192" s="203"/>
      <c r="C192" s="195"/>
      <c r="D192" s="195"/>
      <c r="E192" s="3"/>
      <c r="F192" s="99">
        <v>80</v>
      </c>
      <c r="G192" s="10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40</v>
      </c>
      <c r="M192" s="55">
        <v>40</v>
      </c>
      <c r="N192" s="55">
        <v>0</v>
      </c>
      <c r="O192" s="55">
        <v>0</v>
      </c>
      <c r="P192" s="178"/>
    </row>
    <row r="193" spans="1:16" ht="15" hidden="1" customHeight="1" x14ac:dyDescent="0.2">
      <c r="A193" s="198" t="s">
        <v>79</v>
      </c>
      <c r="B193" s="220" t="s">
        <v>80</v>
      </c>
      <c r="C193" s="243" t="s">
        <v>52</v>
      </c>
      <c r="D193" s="40" t="s">
        <v>2</v>
      </c>
      <c r="E193" s="3">
        <f t="shared" ref="E193" si="39">SUM(E194:E197)</f>
        <v>0</v>
      </c>
      <c r="F193" s="14">
        <f>SUM(G193:O193)</f>
        <v>0</v>
      </c>
      <c r="G193" s="182">
        <f>SUM(K194:K197)</f>
        <v>0</v>
      </c>
      <c r="H193" s="183"/>
      <c r="I193" s="183"/>
      <c r="J193" s="183"/>
      <c r="K193" s="184"/>
      <c r="L193" s="3">
        <f t="shared" ref="L193:O193" si="40">SUM(L194:L197)</f>
        <v>0</v>
      </c>
      <c r="M193" s="3">
        <f t="shared" si="40"/>
        <v>0</v>
      </c>
      <c r="N193" s="3">
        <f t="shared" si="40"/>
        <v>0</v>
      </c>
      <c r="O193" s="3">
        <f t="shared" si="40"/>
        <v>0</v>
      </c>
      <c r="P193" s="176" t="s">
        <v>184</v>
      </c>
    </row>
    <row r="194" spans="1:16" ht="15" hidden="1" x14ac:dyDescent="0.2">
      <c r="A194" s="199"/>
      <c r="B194" s="221"/>
      <c r="C194" s="244"/>
      <c r="D194" s="40" t="s">
        <v>1</v>
      </c>
      <c r="E194" s="3">
        <v>0</v>
      </c>
      <c r="F194" s="14">
        <f t="shared" ref="F194:F197" si="41">SUM(K194:O194)</f>
        <v>0</v>
      </c>
      <c r="G194" s="182">
        <v>0</v>
      </c>
      <c r="H194" s="183"/>
      <c r="I194" s="183"/>
      <c r="J194" s="183"/>
      <c r="K194" s="184"/>
      <c r="L194" s="3">
        <v>0</v>
      </c>
      <c r="M194" s="2">
        <v>0</v>
      </c>
      <c r="N194" s="2">
        <v>0</v>
      </c>
      <c r="O194" s="2">
        <v>0</v>
      </c>
      <c r="P194" s="177"/>
    </row>
    <row r="195" spans="1:16" ht="30" hidden="1" x14ac:dyDescent="0.2">
      <c r="A195" s="199"/>
      <c r="B195" s="221"/>
      <c r="C195" s="244"/>
      <c r="D195" s="40" t="s">
        <v>5</v>
      </c>
      <c r="E195" s="3">
        <v>0</v>
      </c>
      <c r="F195" s="14">
        <f t="shared" si="41"/>
        <v>0</v>
      </c>
      <c r="G195" s="182">
        <v>0</v>
      </c>
      <c r="H195" s="183"/>
      <c r="I195" s="183"/>
      <c r="J195" s="183"/>
      <c r="K195" s="184"/>
      <c r="L195" s="3">
        <v>0</v>
      </c>
      <c r="M195" s="2">
        <v>0</v>
      </c>
      <c r="N195" s="2">
        <v>0</v>
      </c>
      <c r="O195" s="2">
        <v>0</v>
      </c>
      <c r="P195" s="177"/>
    </row>
    <row r="196" spans="1:16" ht="30" hidden="1" x14ac:dyDescent="0.2">
      <c r="A196" s="199"/>
      <c r="B196" s="221"/>
      <c r="C196" s="244"/>
      <c r="D196" s="40" t="s">
        <v>13</v>
      </c>
      <c r="E196" s="3">
        <v>0</v>
      </c>
      <c r="F196" s="14">
        <f t="shared" si="41"/>
        <v>0</v>
      </c>
      <c r="G196" s="182">
        <v>0</v>
      </c>
      <c r="H196" s="183"/>
      <c r="I196" s="183"/>
      <c r="J196" s="183"/>
      <c r="K196" s="184"/>
      <c r="L196" s="3">
        <v>0</v>
      </c>
      <c r="M196" s="2">
        <v>0</v>
      </c>
      <c r="N196" s="2">
        <v>0</v>
      </c>
      <c r="O196" s="2">
        <v>0</v>
      </c>
      <c r="P196" s="177"/>
    </row>
    <row r="197" spans="1:16" ht="34.5" hidden="1" customHeight="1" x14ac:dyDescent="0.2">
      <c r="A197" s="199"/>
      <c r="B197" s="222"/>
      <c r="C197" s="245"/>
      <c r="D197" s="40" t="s">
        <v>19</v>
      </c>
      <c r="E197" s="3">
        <v>0</v>
      </c>
      <c r="F197" s="14">
        <f t="shared" si="41"/>
        <v>0</v>
      </c>
      <c r="G197" s="182">
        <v>0</v>
      </c>
      <c r="H197" s="183"/>
      <c r="I197" s="183"/>
      <c r="J197" s="183"/>
      <c r="K197" s="184"/>
      <c r="L197" s="3">
        <v>0</v>
      </c>
      <c r="M197" s="2">
        <v>0</v>
      </c>
      <c r="N197" s="2">
        <v>0</v>
      </c>
      <c r="O197" s="2">
        <v>0</v>
      </c>
      <c r="P197" s="178"/>
    </row>
    <row r="198" spans="1:16" s="54" customFormat="1" ht="15" hidden="1" customHeight="1" x14ac:dyDescent="0.2">
      <c r="A198" s="199"/>
      <c r="B198" s="201" t="s">
        <v>166</v>
      </c>
      <c r="C198" s="193" t="s">
        <v>127</v>
      </c>
      <c r="D198" s="193" t="s">
        <v>121</v>
      </c>
      <c r="E198" s="53"/>
      <c r="F198" s="196" t="s">
        <v>0</v>
      </c>
      <c r="G198" s="196" t="s">
        <v>119</v>
      </c>
      <c r="H198" s="187" t="s">
        <v>120</v>
      </c>
      <c r="I198" s="188"/>
      <c r="J198" s="188"/>
      <c r="K198" s="189"/>
      <c r="L198" s="176" t="s">
        <v>32</v>
      </c>
      <c r="M198" s="176" t="s">
        <v>44</v>
      </c>
      <c r="N198" s="176" t="s">
        <v>45</v>
      </c>
      <c r="O198" s="176" t="s">
        <v>46</v>
      </c>
      <c r="P198" s="176"/>
    </row>
    <row r="199" spans="1:16" ht="15" hidden="1" x14ac:dyDescent="0.2">
      <c r="A199" s="199"/>
      <c r="B199" s="202"/>
      <c r="C199" s="194"/>
      <c r="D199" s="194"/>
      <c r="E199" s="3"/>
      <c r="F199" s="197"/>
      <c r="G199" s="197"/>
      <c r="H199" s="52" t="s">
        <v>123</v>
      </c>
      <c r="I199" s="52" t="s">
        <v>124</v>
      </c>
      <c r="J199" s="52" t="s">
        <v>125</v>
      </c>
      <c r="K199" s="44" t="s">
        <v>126</v>
      </c>
      <c r="L199" s="178"/>
      <c r="M199" s="178"/>
      <c r="N199" s="178"/>
      <c r="O199" s="178"/>
      <c r="P199" s="177"/>
    </row>
    <row r="200" spans="1:16" ht="15" hidden="1" x14ac:dyDescent="0.2">
      <c r="A200" s="200"/>
      <c r="B200" s="203"/>
      <c r="C200" s="195"/>
      <c r="D200" s="195"/>
      <c r="E200" s="3"/>
      <c r="F200" s="52" t="s">
        <v>122</v>
      </c>
      <c r="G200" s="14"/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5">
        <v>0</v>
      </c>
      <c r="O200" s="55">
        <v>0</v>
      </c>
      <c r="P200" s="178"/>
    </row>
    <row r="201" spans="1:16" ht="14.25" customHeight="1" x14ac:dyDescent="0.2">
      <c r="A201" s="235"/>
      <c r="B201" s="223" t="s">
        <v>29</v>
      </c>
      <c r="C201" s="224"/>
      <c r="D201" s="46" t="s">
        <v>2</v>
      </c>
      <c r="E201" s="26">
        <f>SUM(E202:E205)</f>
        <v>0</v>
      </c>
      <c r="F201" s="26">
        <f>SUM(G201:O201)</f>
        <v>2854139.89</v>
      </c>
      <c r="G201" s="179">
        <f>SUM(G202:K205)</f>
        <v>834810.44</v>
      </c>
      <c r="H201" s="180"/>
      <c r="I201" s="180"/>
      <c r="J201" s="180"/>
      <c r="K201" s="181"/>
      <c r="L201" s="26">
        <f>SUM(L202:L205)</f>
        <v>767108.85000000009</v>
      </c>
      <c r="M201" s="26">
        <f>SUM(M202:M205)</f>
        <v>779111.60000000009</v>
      </c>
      <c r="N201" s="26">
        <f>SUM(N202:N205)</f>
        <v>236554.5</v>
      </c>
      <c r="O201" s="26">
        <f>SUM(O202:O205)</f>
        <v>236554.5</v>
      </c>
      <c r="P201" s="246"/>
    </row>
    <row r="202" spans="1:16" ht="14.25" customHeight="1" x14ac:dyDescent="0.2">
      <c r="A202" s="236"/>
      <c r="B202" s="225"/>
      <c r="C202" s="226"/>
      <c r="D202" s="46" t="s">
        <v>1</v>
      </c>
      <c r="E202" s="26">
        <v>0</v>
      </c>
      <c r="F202" s="26">
        <f>SUM(G202:O202)</f>
        <v>0</v>
      </c>
      <c r="G202" s="179">
        <f>G11+G24+G168+G181</f>
        <v>0</v>
      </c>
      <c r="H202" s="180"/>
      <c r="I202" s="180"/>
      <c r="J202" s="180"/>
      <c r="K202" s="181"/>
      <c r="L202" s="26">
        <f t="shared" ref="L202:O205" si="42">L11+L24+L168+L181</f>
        <v>0</v>
      </c>
      <c r="M202" s="26">
        <f t="shared" si="42"/>
        <v>0</v>
      </c>
      <c r="N202" s="26">
        <f t="shared" si="42"/>
        <v>0</v>
      </c>
      <c r="O202" s="26">
        <f t="shared" si="42"/>
        <v>0</v>
      </c>
      <c r="P202" s="247"/>
    </row>
    <row r="203" spans="1:16" ht="28.5" x14ac:dyDescent="0.2">
      <c r="A203" s="236"/>
      <c r="B203" s="225"/>
      <c r="C203" s="226"/>
      <c r="D203" s="46" t="s">
        <v>5</v>
      </c>
      <c r="E203" s="26">
        <v>0</v>
      </c>
      <c r="F203" s="26">
        <f>SUM(G203:O203)</f>
        <v>22773.62</v>
      </c>
      <c r="G203" s="179">
        <f>G12+G25+G169+G182</f>
        <v>13463.5</v>
      </c>
      <c r="H203" s="180"/>
      <c r="I203" s="180"/>
      <c r="J203" s="180"/>
      <c r="K203" s="181"/>
      <c r="L203" s="26">
        <f t="shared" si="42"/>
        <v>4754.62</v>
      </c>
      <c r="M203" s="26">
        <f t="shared" si="42"/>
        <v>4555.5</v>
      </c>
      <c r="N203" s="26">
        <f t="shared" si="42"/>
        <v>0</v>
      </c>
      <c r="O203" s="26">
        <f t="shared" si="42"/>
        <v>0</v>
      </c>
      <c r="P203" s="247"/>
    </row>
    <row r="204" spans="1:16" ht="28.5" x14ac:dyDescent="0.2">
      <c r="A204" s="236"/>
      <c r="B204" s="225"/>
      <c r="C204" s="226"/>
      <c r="D204" s="46" t="s">
        <v>13</v>
      </c>
      <c r="E204" s="26">
        <v>0</v>
      </c>
      <c r="F204" s="26">
        <f>SUM(G204:O204)</f>
        <v>2831366.27</v>
      </c>
      <c r="G204" s="179">
        <f>G13+G26+G170+G183</f>
        <v>821346.94</v>
      </c>
      <c r="H204" s="180"/>
      <c r="I204" s="180"/>
      <c r="J204" s="180"/>
      <c r="K204" s="181"/>
      <c r="L204" s="26">
        <f t="shared" si="42"/>
        <v>762354.2300000001</v>
      </c>
      <c r="M204" s="26">
        <f t="shared" si="42"/>
        <v>774556.10000000009</v>
      </c>
      <c r="N204" s="26">
        <f t="shared" si="42"/>
        <v>236554.5</v>
      </c>
      <c r="O204" s="26">
        <f t="shared" si="42"/>
        <v>236554.5</v>
      </c>
      <c r="P204" s="247"/>
    </row>
    <row r="205" spans="1:16" ht="14.25" customHeight="1" x14ac:dyDescent="0.2">
      <c r="A205" s="237"/>
      <c r="B205" s="227"/>
      <c r="C205" s="228"/>
      <c r="D205" s="46" t="s">
        <v>205</v>
      </c>
      <c r="E205" s="26">
        <v>0</v>
      </c>
      <c r="F205" s="26">
        <f>SUM(G205:O205)</f>
        <v>0</v>
      </c>
      <c r="G205" s="179">
        <f>G14+G27+G171+G184</f>
        <v>0</v>
      </c>
      <c r="H205" s="180"/>
      <c r="I205" s="180"/>
      <c r="J205" s="180"/>
      <c r="K205" s="181"/>
      <c r="L205" s="26">
        <f t="shared" si="42"/>
        <v>0</v>
      </c>
      <c r="M205" s="26">
        <f t="shared" si="42"/>
        <v>0</v>
      </c>
      <c r="N205" s="26">
        <f t="shared" si="42"/>
        <v>0</v>
      </c>
      <c r="O205" s="26">
        <f t="shared" si="42"/>
        <v>0</v>
      </c>
      <c r="P205" s="248"/>
    </row>
  </sheetData>
  <mergeCells count="490">
    <mergeCell ref="G10:K10"/>
    <mergeCell ref="F7:F8"/>
    <mergeCell ref="G7:O7"/>
    <mergeCell ref="P7:P8"/>
    <mergeCell ref="G8:K8"/>
    <mergeCell ref="G9:K9"/>
    <mergeCell ref="A1:P1"/>
    <mergeCell ref="A2:P2"/>
    <mergeCell ref="A3:P3"/>
    <mergeCell ref="A4:P4"/>
    <mergeCell ref="A5:P5"/>
    <mergeCell ref="A7:A8"/>
    <mergeCell ref="B7:B8"/>
    <mergeCell ref="C7:C8"/>
    <mergeCell ref="D7:D8"/>
    <mergeCell ref="E7:E8"/>
    <mergeCell ref="A10:A14"/>
    <mergeCell ref="B10:B14"/>
    <mergeCell ref="C10:C14"/>
    <mergeCell ref="P10:P14"/>
    <mergeCell ref="G11:K11"/>
    <mergeCell ref="A71:A78"/>
    <mergeCell ref="G66:K66"/>
    <mergeCell ref="A63:A70"/>
    <mergeCell ref="G63:K63"/>
    <mergeCell ref="G64:K64"/>
    <mergeCell ref="G65:K65"/>
    <mergeCell ref="B79:B83"/>
    <mergeCell ref="C79:C83"/>
    <mergeCell ref="D92:D94"/>
    <mergeCell ref="F92:F93"/>
    <mergeCell ref="G92:G93"/>
    <mergeCell ref="H92:K92"/>
    <mergeCell ref="A79:A86"/>
    <mergeCell ref="G80:K80"/>
    <mergeCell ref="G81:K81"/>
    <mergeCell ref="G82:K82"/>
    <mergeCell ref="G83:K83"/>
    <mergeCell ref="A87:A94"/>
    <mergeCell ref="G84:G85"/>
    <mergeCell ref="H84:K84"/>
    <mergeCell ref="A55:A62"/>
    <mergeCell ref="G55:K55"/>
    <mergeCell ref="G56:K56"/>
    <mergeCell ref="C15:C19"/>
    <mergeCell ref="P15:P19"/>
    <mergeCell ref="A23:A27"/>
    <mergeCell ref="B23:B27"/>
    <mergeCell ref="C23:C27"/>
    <mergeCell ref="P23:P27"/>
    <mergeCell ref="L20:L21"/>
    <mergeCell ref="M20:M21"/>
    <mergeCell ref="G31:K31"/>
    <mergeCell ref="G23:K23"/>
    <mergeCell ref="G15:K15"/>
    <mergeCell ref="G16:K16"/>
    <mergeCell ref="G17:K17"/>
    <mergeCell ref="G18:K18"/>
    <mergeCell ref="P47:P51"/>
    <mergeCell ref="B55:B59"/>
    <mergeCell ref="C55:C59"/>
    <mergeCell ref="N60:N61"/>
    <mergeCell ref="O60:O61"/>
    <mergeCell ref="L44:L45"/>
    <mergeCell ref="M44:M45"/>
    <mergeCell ref="N92:N93"/>
    <mergeCell ref="O92:O93"/>
    <mergeCell ref="G57:K57"/>
    <mergeCell ref="G58:K58"/>
    <mergeCell ref="G59:K59"/>
    <mergeCell ref="G79:K79"/>
    <mergeCell ref="G71:K71"/>
    <mergeCell ref="G72:K72"/>
    <mergeCell ref="L92:L93"/>
    <mergeCell ref="M92:M93"/>
    <mergeCell ref="O44:O45"/>
    <mergeCell ref="G50:K50"/>
    <mergeCell ref="G40:K40"/>
    <mergeCell ref="G39:K39"/>
    <mergeCell ref="G32:K32"/>
    <mergeCell ref="H33:K33"/>
    <mergeCell ref="L33:L34"/>
    <mergeCell ref="M33:M34"/>
    <mergeCell ref="N41:N42"/>
    <mergeCell ref="O41:O42"/>
    <mergeCell ref="N52:N53"/>
    <mergeCell ref="O52:O53"/>
    <mergeCell ref="B28:B32"/>
    <mergeCell ref="C28:C32"/>
    <mergeCell ref="P28:P32"/>
    <mergeCell ref="B36:B40"/>
    <mergeCell ref="C36:C40"/>
    <mergeCell ref="P36:P40"/>
    <mergeCell ref="B33:B35"/>
    <mergeCell ref="C33:C35"/>
    <mergeCell ref="N33:N34"/>
    <mergeCell ref="O33:O34"/>
    <mergeCell ref="B41:B43"/>
    <mergeCell ref="C41:C43"/>
    <mergeCell ref="D41:D43"/>
    <mergeCell ref="F41:F42"/>
    <mergeCell ref="G41:G42"/>
    <mergeCell ref="H41:K41"/>
    <mergeCell ref="L41:L42"/>
    <mergeCell ref="M41:M42"/>
    <mergeCell ref="D33:D35"/>
    <mergeCell ref="F33:F34"/>
    <mergeCell ref="G33:G34"/>
    <mergeCell ref="N44:N45"/>
    <mergeCell ref="P87:P91"/>
    <mergeCell ref="N84:N85"/>
    <mergeCell ref="O84:O85"/>
    <mergeCell ref="B63:B67"/>
    <mergeCell ref="C63:C67"/>
    <mergeCell ref="P63:P67"/>
    <mergeCell ref="B71:B75"/>
    <mergeCell ref="C71:C75"/>
    <mergeCell ref="P71:P75"/>
    <mergeCell ref="L68:L69"/>
    <mergeCell ref="M68:M69"/>
    <mergeCell ref="B68:B70"/>
    <mergeCell ref="C68:C70"/>
    <mergeCell ref="D68:D70"/>
    <mergeCell ref="F68:F69"/>
    <mergeCell ref="G68:G69"/>
    <mergeCell ref="H68:K68"/>
    <mergeCell ref="B84:B86"/>
    <mergeCell ref="C84:C86"/>
    <mergeCell ref="D84:D86"/>
    <mergeCell ref="F84:F85"/>
    <mergeCell ref="L84:L85"/>
    <mergeCell ref="M84:M85"/>
    <mergeCell ref="B119:B123"/>
    <mergeCell ref="C119:C123"/>
    <mergeCell ref="P119:P123"/>
    <mergeCell ref="L116:L117"/>
    <mergeCell ref="M116:M117"/>
    <mergeCell ref="B95:B99"/>
    <mergeCell ref="C95:C99"/>
    <mergeCell ref="P95:P99"/>
    <mergeCell ref="B103:B107"/>
    <mergeCell ref="C103:C107"/>
    <mergeCell ref="P103:P107"/>
    <mergeCell ref="N100:N101"/>
    <mergeCell ref="O100:O101"/>
    <mergeCell ref="G97:K97"/>
    <mergeCell ref="G98:K98"/>
    <mergeCell ref="B100:B102"/>
    <mergeCell ref="C100:C102"/>
    <mergeCell ref="D100:D102"/>
    <mergeCell ref="F100:F101"/>
    <mergeCell ref="G100:G101"/>
    <mergeCell ref="H100:K100"/>
    <mergeCell ref="L100:L101"/>
    <mergeCell ref="M100:M101"/>
    <mergeCell ref="B151:B155"/>
    <mergeCell ref="C151:C155"/>
    <mergeCell ref="P151:P155"/>
    <mergeCell ref="L148:L149"/>
    <mergeCell ref="M148:M149"/>
    <mergeCell ref="B127:B131"/>
    <mergeCell ref="C127:C131"/>
    <mergeCell ref="P127:P131"/>
    <mergeCell ref="B135:B139"/>
    <mergeCell ref="C135:C139"/>
    <mergeCell ref="P135:P139"/>
    <mergeCell ref="N132:N133"/>
    <mergeCell ref="O132:O133"/>
    <mergeCell ref="L140:L141"/>
    <mergeCell ref="M140:M141"/>
    <mergeCell ref="N140:N141"/>
    <mergeCell ref="O140:O141"/>
    <mergeCell ref="B148:B150"/>
    <mergeCell ref="C148:C150"/>
    <mergeCell ref="D148:D150"/>
    <mergeCell ref="F148:F149"/>
    <mergeCell ref="G148:G149"/>
    <mergeCell ref="H148:K148"/>
    <mergeCell ref="B143:B147"/>
    <mergeCell ref="A167:A171"/>
    <mergeCell ref="B167:B171"/>
    <mergeCell ref="C167:C171"/>
    <mergeCell ref="P167:P171"/>
    <mergeCell ref="B172:B176"/>
    <mergeCell ref="C172:C176"/>
    <mergeCell ref="P172:P176"/>
    <mergeCell ref="G171:K171"/>
    <mergeCell ref="A172:A179"/>
    <mergeCell ref="B177:B179"/>
    <mergeCell ref="C177:C179"/>
    <mergeCell ref="D177:D179"/>
    <mergeCell ref="F177:F178"/>
    <mergeCell ref="G177:G178"/>
    <mergeCell ref="H177:K177"/>
    <mergeCell ref="L177:L178"/>
    <mergeCell ref="M177:M178"/>
    <mergeCell ref="N177:N178"/>
    <mergeCell ref="O177:O178"/>
    <mergeCell ref="G167:K167"/>
    <mergeCell ref="G168:K168"/>
    <mergeCell ref="G169:K169"/>
    <mergeCell ref="G170:K170"/>
    <mergeCell ref="G172:K172"/>
    <mergeCell ref="A201:A205"/>
    <mergeCell ref="B201:C205"/>
    <mergeCell ref="P201:P205"/>
    <mergeCell ref="N198:N199"/>
    <mergeCell ref="O198:O199"/>
    <mergeCell ref="A193:A200"/>
    <mergeCell ref="A180:A184"/>
    <mergeCell ref="B180:B184"/>
    <mergeCell ref="C180:C184"/>
    <mergeCell ref="P180:P184"/>
    <mergeCell ref="B185:B189"/>
    <mergeCell ref="C185:C189"/>
    <mergeCell ref="P185:P189"/>
    <mergeCell ref="G184:K184"/>
    <mergeCell ref="G185:K185"/>
    <mergeCell ref="B190:B192"/>
    <mergeCell ref="C190:C192"/>
    <mergeCell ref="D190:D192"/>
    <mergeCell ref="F190:F191"/>
    <mergeCell ref="G190:G191"/>
    <mergeCell ref="H190:K190"/>
    <mergeCell ref="L190:L191"/>
    <mergeCell ref="M190:M191"/>
    <mergeCell ref="N190:N191"/>
    <mergeCell ref="N20:N21"/>
    <mergeCell ref="O20:O21"/>
    <mergeCell ref="G24:K24"/>
    <mergeCell ref="G25:K25"/>
    <mergeCell ref="G26:K26"/>
    <mergeCell ref="G27:K27"/>
    <mergeCell ref="G12:K12"/>
    <mergeCell ref="G13:K13"/>
    <mergeCell ref="G14:K14"/>
    <mergeCell ref="G19:K19"/>
    <mergeCell ref="G20:G21"/>
    <mergeCell ref="H20:K20"/>
    <mergeCell ref="B52:B54"/>
    <mergeCell ref="C52:C54"/>
    <mergeCell ref="D52:D54"/>
    <mergeCell ref="F52:F53"/>
    <mergeCell ref="G52:G53"/>
    <mergeCell ref="H52:K52"/>
    <mergeCell ref="L52:L53"/>
    <mergeCell ref="M52:M53"/>
    <mergeCell ref="B47:B51"/>
    <mergeCell ref="C47:C51"/>
    <mergeCell ref="G51:K51"/>
    <mergeCell ref="B60:B62"/>
    <mergeCell ref="C60:C62"/>
    <mergeCell ref="D60:D62"/>
    <mergeCell ref="F60:F61"/>
    <mergeCell ref="G60:G61"/>
    <mergeCell ref="H60:K60"/>
    <mergeCell ref="N68:N69"/>
    <mergeCell ref="O68:O69"/>
    <mergeCell ref="B76:B78"/>
    <mergeCell ref="C76:C78"/>
    <mergeCell ref="D76:D78"/>
    <mergeCell ref="F76:F77"/>
    <mergeCell ref="G76:G77"/>
    <mergeCell ref="H76:K76"/>
    <mergeCell ref="L76:L77"/>
    <mergeCell ref="M76:M77"/>
    <mergeCell ref="N76:N77"/>
    <mergeCell ref="O76:O77"/>
    <mergeCell ref="G73:K73"/>
    <mergeCell ref="G74:K74"/>
    <mergeCell ref="G75:K75"/>
    <mergeCell ref="G67:K67"/>
    <mergeCell ref="L60:L61"/>
    <mergeCell ref="M60:M61"/>
    <mergeCell ref="O156:O157"/>
    <mergeCell ref="L124:L125"/>
    <mergeCell ref="M124:M125"/>
    <mergeCell ref="L108:L109"/>
    <mergeCell ref="M108:M109"/>
    <mergeCell ref="N108:N109"/>
    <mergeCell ref="O108:O109"/>
    <mergeCell ref="B116:B118"/>
    <mergeCell ref="C116:C118"/>
    <mergeCell ref="D116:D118"/>
    <mergeCell ref="F116:F117"/>
    <mergeCell ref="G116:G117"/>
    <mergeCell ref="H116:K116"/>
    <mergeCell ref="B108:B110"/>
    <mergeCell ref="C108:C110"/>
    <mergeCell ref="D108:D110"/>
    <mergeCell ref="F108:F109"/>
    <mergeCell ref="G108:G109"/>
    <mergeCell ref="H108:K108"/>
    <mergeCell ref="B111:B115"/>
    <mergeCell ref="C111:C115"/>
    <mergeCell ref="N116:N117"/>
    <mergeCell ref="O116:O117"/>
    <mergeCell ref="N124:N125"/>
    <mergeCell ref="B156:B158"/>
    <mergeCell ref="C156:C158"/>
    <mergeCell ref="D156:D158"/>
    <mergeCell ref="F156:F157"/>
    <mergeCell ref="G156:G157"/>
    <mergeCell ref="H156:K156"/>
    <mergeCell ref="L156:L157"/>
    <mergeCell ref="M156:M157"/>
    <mergeCell ref="N156:N157"/>
    <mergeCell ref="C143:C147"/>
    <mergeCell ref="N148:N149"/>
    <mergeCell ref="O124:O125"/>
    <mergeCell ref="B132:B134"/>
    <mergeCell ref="C132:C134"/>
    <mergeCell ref="D132:D134"/>
    <mergeCell ref="F132:F133"/>
    <mergeCell ref="G132:G133"/>
    <mergeCell ref="H132:K132"/>
    <mergeCell ref="L132:L133"/>
    <mergeCell ref="M132:M133"/>
    <mergeCell ref="O148:O149"/>
    <mergeCell ref="O190:O191"/>
    <mergeCell ref="B198:B200"/>
    <mergeCell ref="C198:C200"/>
    <mergeCell ref="D198:D200"/>
    <mergeCell ref="F198:F199"/>
    <mergeCell ref="G198:G199"/>
    <mergeCell ref="H198:K198"/>
    <mergeCell ref="L198:L199"/>
    <mergeCell ref="M198:M199"/>
    <mergeCell ref="B193:B197"/>
    <mergeCell ref="C193:C197"/>
    <mergeCell ref="B44:B46"/>
    <mergeCell ref="C44:C46"/>
    <mergeCell ref="D44:D46"/>
    <mergeCell ref="F44:F45"/>
    <mergeCell ref="G44:G45"/>
    <mergeCell ref="H44:K44"/>
    <mergeCell ref="A15:A22"/>
    <mergeCell ref="A28:A35"/>
    <mergeCell ref="A47:A54"/>
    <mergeCell ref="G47:K47"/>
    <mergeCell ref="G48:K48"/>
    <mergeCell ref="G49:K49"/>
    <mergeCell ref="A36:A46"/>
    <mergeCell ref="G28:K28"/>
    <mergeCell ref="G29:K29"/>
    <mergeCell ref="G30:K30"/>
    <mergeCell ref="G36:K36"/>
    <mergeCell ref="G37:K37"/>
    <mergeCell ref="G38:K38"/>
    <mergeCell ref="B20:B22"/>
    <mergeCell ref="C20:C22"/>
    <mergeCell ref="D20:D22"/>
    <mergeCell ref="F20:F21"/>
    <mergeCell ref="B15:B19"/>
    <mergeCell ref="A95:A102"/>
    <mergeCell ref="A103:A110"/>
    <mergeCell ref="G87:K87"/>
    <mergeCell ref="G88:K88"/>
    <mergeCell ref="G89:K89"/>
    <mergeCell ref="G90:K90"/>
    <mergeCell ref="G91:K91"/>
    <mergeCell ref="G99:K99"/>
    <mergeCell ref="G103:K103"/>
    <mergeCell ref="G104:K104"/>
    <mergeCell ref="G105:K105"/>
    <mergeCell ref="G106:K106"/>
    <mergeCell ref="G107:K107"/>
    <mergeCell ref="B92:B94"/>
    <mergeCell ref="C92:C94"/>
    <mergeCell ref="G96:K96"/>
    <mergeCell ref="G95:K95"/>
    <mergeCell ref="B87:B91"/>
    <mergeCell ref="C87:C91"/>
    <mergeCell ref="A111:A118"/>
    <mergeCell ref="G111:K111"/>
    <mergeCell ref="G112:K112"/>
    <mergeCell ref="G113:K113"/>
    <mergeCell ref="G114:K114"/>
    <mergeCell ref="G115:K115"/>
    <mergeCell ref="G127:K127"/>
    <mergeCell ref="G128:K128"/>
    <mergeCell ref="G129:K129"/>
    <mergeCell ref="A127:A134"/>
    <mergeCell ref="G119:K119"/>
    <mergeCell ref="G120:K120"/>
    <mergeCell ref="G121:K121"/>
    <mergeCell ref="G122:K122"/>
    <mergeCell ref="G123:K123"/>
    <mergeCell ref="A119:A126"/>
    <mergeCell ref="G130:K130"/>
    <mergeCell ref="G131:K131"/>
    <mergeCell ref="B124:B126"/>
    <mergeCell ref="C124:C126"/>
    <mergeCell ref="D124:D126"/>
    <mergeCell ref="F124:F125"/>
    <mergeCell ref="G124:G125"/>
    <mergeCell ref="H124:K124"/>
    <mergeCell ref="A135:A142"/>
    <mergeCell ref="A143:A150"/>
    <mergeCell ref="A151:A158"/>
    <mergeCell ref="G135:K135"/>
    <mergeCell ref="G136:K136"/>
    <mergeCell ref="G137:K137"/>
    <mergeCell ref="G138:K138"/>
    <mergeCell ref="G139:K139"/>
    <mergeCell ref="G144:K144"/>
    <mergeCell ref="G145:K145"/>
    <mergeCell ref="G143:K143"/>
    <mergeCell ref="G151:K151"/>
    <mergeCell ref="G146:K146"/>
    <mergeCell ref="G147:K147"/>
    <mergeCell ref="G152:K152"/>
    <mergeCell ref="G153:K153"/>
    <mergeCell ref="G154:K154"/>
    <mergeCell ref="G155:K155"/>
    <mergeCell ref="B140:B142"/>
    <mergeCell ref="C140:C142"/>
    <mergeCell ref="D140:D142"/>
    <mergeCell ref="F140:F141"/>
    <mergeCell ref="G140:G141"/>
    <mergeCell ref="H140:K140"/>
    <mergeCell ref="G173:K173"/>
    <mergeCell ref="G174:K174"/>
    <mergeCell ref="G175:K175"/>
    <mergeCell ref="G176:K176"/>
    <mergeCell ref="A185:A192"/>
    <mergeCell ref="G180:K180"/>
    <mergeCell ref="G181:K181"/>
    <mergeCell ref="G182:K182"/>
    <mergeCell ref="G183:K183"/>
    <mergeCell ref="G205:K205"/>
    <mergeCell ref="G195:K195"/>
    <mergeCell ref="G196:K196"/>
    <mergeCell ref="G197:K197"/>
    <mergeCell ref="G201:K201"/>
    <mergeCell ref="G202:K202"/>
    <mergeCell ref="G203:K203"/>
    <mergeCell ref="G186:K186"/>
    <mergeCell ref="G187:K187"/>
    <mergeCell ref="G188:K188"/>
    <mergeCell ref="G189:K189"/>
    <mergeCell ref="G193:K193"/>
    <mergeCell ref="G194:K194"/>
    <mergeCell ref="G204:K204"/>
    <mergeCell ref="A159:A166"/>
    <mergeCell ref="B159:B163"/>
    <mergeCell ref="C159:C163"/>
    <mergeCell ref="G159:K159"/>
    <mergeCell ref="P159:P163"/>
    <mergeCell ref="G160:K160"/>
    <mergeCell ref="G161:K161"/>
    <mergeCell ref="G162:K162"/>
    <mergeCell ref="G163:K163"/>
    <mergeCell ref="B164:B166"/>
    <mergeCell ref="C164:C166"/>
    <mergeCell ref="D164:D166"/>
    <mergeCell ref="F164:F165"/>
    <mergeCell ref="G164:G165"/>
    <mergeCell ref="H164:K164"/>
    <mergeCell ref="L164:L165"/>
    <mergeCell ref="M164:M165"/>
    <mergeCell ref="N164:N165"/>
    <mergeCell ref="O164:O165"/>
    <mergeCell ref="P164:P166"/>
    <mergeCell ref="P20:P22"/>
    <mergeCell ref="P33:P35"/>
    <mergeCell ref="P41:P43"/>
    <mergeCell ref="P44:P46"/>
    <mergeCell ref="P52:P54"/>
    <mergeCell ref="P60:P62"/>
    <mergeCell ref="P68:P70"/>
    <mergeCell ref="P76:P78"/>
    <mergeCell ref="P84:P86"/>
    <mergeCell ref="P79:P83"/>
    <mergeCell ref="P55:P59"/>
    <mergeCell ref="P177:P179"/>
    <mergeCell ref="P190:P192"/>
    <mergeCell ref="P198:P200"/>
    <mergeCell ref="P92:P94"/>
    <mergeCell ref="P100:P102"/>
    <mergeCell ref="P108:P110"/>
    <mergeCell ref="P124:P126"/>
    <mergeCell ref="P116:P118"/>
    <mergeCell ref="P132:P134"/>
    <mergeCell ref="P140:P142"/>
    <mergeCell ref="P148:P150"/>
    <mergeCell ref="P156:P158"/>
    <mergeCell ref="P193:P197"/>
    <mergeCell ref="P143:P147"/>
    <mergeCell ref="P111:P115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9"/>
  <sheetViews>
    <sheetView view="pageBreakPreview" zoomScale="60" zoomScaleNormal="100" workbookViewId="0">
      <selection activeCell="A2" sqref="A2:B2"/>
    </sheetView>
  </sheetViews>
  <sheetFormatPr defaultRowHeight="12.75" x14ac:dyDescent="0.2"/>
  <cols>
    <col min="1" max="1" width="13.28515625" customWidth="1"/>
    <col min="2" max="2" width="165.85546875" customWidth="1"/>
  </cols>
  <sheetData>
    <row r="2" spans="1:2" ht="86.25" customHeight="1" x14ac:dyDescent="0.2">
      <c r="A2" s="261" t="s">
        <v>223</v>
      </c>
      <c r="B2" s="261"/>
    </row>
    <row r="3" spans="1:2" ht="13.5" thickBot="1" x14ac:dyDescent="0.25"/>
    <row r="4" spans="1:2" ht="84.75" customHeight="1" thickBot="1" x14ac:dyDescent="0.25">
      <c r="A4" s="109" t="s">
        <v>3</v>
      </c>
      <c r="B4" s="109" t="s">
        <v>148</v>
      </c>
    </row>
    <row r="5" spans="1:2" ht="15.75" thickBot="1" x14ac:dyDescent="0.25">
      <c r="A5" s="110">
        <v>1</v>
      </c>
      <c r="B5" s="111">
        <v>2</v>
      </c>
    </row>
    <row r="6" spans="1:2" ht="36" customHeight="1" x14ac:dyDescent="0.2">
      <c r="A6" s="112">
        <v>1</v>
      </c>
      <c r="B6" s="94" t="s">
        <v>83</v>
      </c>
    </row>
    <row r="7" spans="1:2" ht="38.25" customHeight="1" thickBot="1" x14ac:dyDescent="0.25">
      <c r="A7" s="113" t="s">
        <v>170</v>
      </c>
      <c r="B7" s="114" t="s">
        <v>220</v>
      </c>
    </row>
    <row r="8" spans="1:2" ht="15.75" x14ac:dyDescent="0.2">
      <c r="A8" s="63"/>
      <c r="B8" s="64"/>
    </row>
    <row r="9" spans="1:2" ht="15.75" x14ac:dyDescent="0.2">
      <c r="A9" s="63"/>
      <c r="B9" s="64"/>
    </row>
    <row r="10" spans="1:2" ht="15.75" x14ac:dyDescent="0.2">
      <c r="A10" s="63"/>
      <c r="B10" s="64"/>
    </row>
    <row r="11" spans="1:2" ht="15.75" x14ac:dyDescent="0.2">
      <c r="A11" s="63"/>
      <c r="B11" s="64"/>
    </row>
    <row r="12" spans="1:2" ht="15.75" x14ac:dyDescent="0.2">
      <c r="A12" s="63"/>
      <c r="B12" s="64"/>
    </row>
    <row r="13" spans="1:2" ht="15.75" x14ac:dyDescent="0.2">
      <c r="A13" s="63"/>
      <c r="B13" s="64"/>
    </row>
    <row r="14" spans="1:2" ht="15.75" x14ac:dyDescent="0.2">
      <c r="A14" s="63"/>
      <c r="B14" s="64"/>
    </row>
    <row r="15" spans="1:2" ht="15.75" x14ac:dyDescent="0.2">
      <c r="A15" s="63"/>
      <c r="B15" s="64"/>
    </row>
    <row r="16" spans="1:2" ht="15.75" x14ac:dyDescent="0.2">
      <c r="A16" s="63"/>
      <c r="B16" s="64"/>
    </row>
    <row r="17" spans="1:2" ht="15.75" x14ac:dyDescent="0.2">
      <c r="A17" s="63"/>
      <c r="B17" s="64"/>
    </row>
    <row r="18" spans="1:2" ht="15.75" x14ac:dyDescent="0.2">
      <c r="A18" s="63"/>
      <c r="B18" s="64"/>
    </row>
    <row r="19" spans="1:2" ht="15.75" x14ac:dyDescent="0.2">
      <c r="A19" s="63"/>
      <c r="B19" s="64"/>
    </row>
  </sheetData>
  <mergeCells count="1">
    <mergeCell ref="A2:B2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view="pageBreakPreview" zoomScale="60" zoomScaleNormal="100" workbookViewId="0">
      <selection activeCell="B47" sqref="B47"/>
    </sheetView>
  </sheetViews>
  <sheetFormatPr defaultColWidth="9.140625" defaultRowHeight="14.25" x14ac:dyDescent="0.2"/>
  <cols>
    <col min="1" max="1" width="6.7109375" style="17" customWidth="1"/>
    <col min="2" max="2" width="34.7109375" style="17" customWidth="1"/>
    <col min="3" max="3" width="13.85546875" style="17" customWidth="1"/>
    <col min="4" max="4" width="35.42578125" style="17" customWidth="1"/>
    <col min="5" max="5" width="20.5703125" style="5" hidden="1" customWidth="1"/>
    <col min="6" max="6" width="14.5703125" style="15" customWidth="1"/>
    <col min="7" max="7" width="15.5703125" style="15" customWidth="1"/>
    <col min="8" max="8" width="14.5703125" style="5" customWidth="1"/>
    <col min="9" max="9" width="14.7109375" style="5" customWidth="1"/>
    <col min="10" max="10" width="15" style="5" customWidth="1"/>
    <col min="11" max="11" width="14.5703125" style="5" customWidth="1"/>
    <col min="12" max="12" width="21.7109375" style="5" customWidth="1"/>
    <col min="13" max="13" width="18.7109375" style="17" customWidth="1"/>
    <col min="14" max="14" width="13.7109375" style="17" customWidth="1"/>
    <col min="15" max="15" width="9.85546875" style="17" bestFit="1" customWidth="1"/>
    <col min="16" max="16" width="12.5703125" style="17" customWidth="1"/>
    <col min="17" max="16384" width="9.140625" style="17"/>
  </cols>
  <sheetData>
    <row r="1" spans="1:12" s="6" customFormat="1" ht="15.75" x14ac:dyDescent="0.2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</row>
    <row r="2" spans="1:12" s="6" customFormat="1" ht="14.1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2.5" customHeight="1" x14ac:dyDescent="0.2">
      <c r="A3" s="208" t="s">
        <v>187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2" s="16" customFormat="1" ht="15.75" customHeight="1" x14ac:dyDescent="0.2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22.5" customHeight="1" x14ac:dyDescent="0.2">
      <c r="A5" s="208" t="s">
        <v>188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12" s="16" customFormat="1" ht="15.75" x14ac:dyDescent="0.2">
      <c r="A6" s="8"/>
      <c r="B6" s="8"/>
      <c r="C6" s="8"/>
      <c r="D6" s="8"/>
      <c r="E6" s="4"/>
      <c r="F6" s="13"/>
      <c r="G6" s="13"/>
      <c r="H6" s="4"/>
      <c r="I6" s="4"/>
      <c r="J6" s="4"/>
      <c r="K6" s="4"/>
      <c r="L6" s="4"/>
    </row>
    <row r="7" spans="1:12" ht="18" customHeight="1" x14ac:dyDescent="0.2">
      <c r="A7" s="219" t="s">
        <v>3</v>
      </c>
      <c r="B7" s="219" t="s">
        <v>14</v>
      </c>
      <c r="C7" s="219" t="s">
        <v>15</v>
      </c>
      <c r="D7" s="219" t="s">
        <v>6</v>
      </c>
      <c r="E7" s="229" t="s">
        <v>24</v>
      </c>
      <c r="F7" s="230" t="s">
        <v>16</v>
      </c>
      <c r="G7" s="254" t="s">
        <v>7</v>
      </c>
      <c r="H7" s="254"/>
      <c r="I7" s="254"/>
      <c r="J7" s="254"/>
      <c r="K7" s="254"/>
      <c r="L7" s="230" t="s">
        <v>9</v>
      </c>
    </row>
    <row r="8" spans="1:12" ht="111" customHeight="1" x14ac:dyDescent="0.2">
      <c r="A8" s="219"/>
      <c r="B8" s="219"/>
      <c r="C8" s="219"/>
      <c r="D8" s="219"/>
      <c r="E8" s="229"/>
      <c r="F8" s="231"/>
      <c r="G8" s="51" t="s">
        <v>154</v>
      </c>
      <c r="H8" s="41" t="s">
        <v>32</v>
      </c>
      <c r="I8" s="41" t="s">
        <v>44</v>
      </c>
      <c r="J8" s="41" t="s">
        <v>45</v>
      </c>
      <c r="K8" s="41" t="s">
        <v>167</v>
      </c>
      <c r="L8" s="231"/>
    </row>
    <row r="9" spans="1:12" ht="15" x14ac:dyDescent="0.2">
      <c r="A9" s="42">
        <v>1</v>
      </c>
      <c r="B9" s="42">
        <v>2</v>
      </c>
      <c r="C9" s="42">
        <v>3</v>
      </c>
      <c r="D9" s="42">
        <v>4</v>
      </c>
      <c r="E9" s="9">
        <v>5</v>
      </c>
      <c r="F9" s="10">
        <v>5</v>
      </c>
      <c r="G9" s="43"/>
      <c r="H9" s="10">
        <v>7</v>
      </c>
      <c r="I9" s="10">
        <v>8</v>
      </c>
      <c r="J9" s="10">
        <v>9</v>
      </c>
      <c r="K9" s="10">
        <v>10</v>
      </c>
      <c r="L9" s="10">
        <v>11</v>
      </c>
    </row>
    <row r="10" spans="1:12" s="23" customFormat="1" ht="15" customHeight="1" x14ac:dyDescent="0.2">
      <c r="A10" s="242" t="s">
        <v>4</v>
      </c>
      <c r="B10" s="252" t="s">
        <v>42</v>
      </c>
      <c r="C10" s="232" t="s">
        <v>52</v>
      </c>
      <c r="D10" s="46" t="s">
        <v>2</v>
      </c>
      <c r="E10" s="26">
        <v>612</v>
      </c>
      <c r="F10" s="26">
        <f>G10+H10+I10+J10+K10</f>
        <v>0</v>
      </c>
      <c r="G10" s="27">
        <f>SUM(G12+G13)</f>
        <v>0</v>
      </c>
      <c r="H10" s="27">
        <f>SUM(H11:H13)</f>
        <v>0</v>
      </c>
      <c r="I10" s="27">
        <f>SUM(I11:I13)</f>
        <v>0</v>
      </c>
      <c r="J10" s="27">
        <f t="shared" ref="J10:K10" si="0">SUM(J11:J13)</f>
        <v>0</v>
      </c>
      <c r="K10" s="27">
        <f t="shared" si="0"/>
        <v>0</v>
      </c>
      <c r="L10" s="219" t="s">
        <v>184</v>
      </c>
    </row>
    <row r="11" spans="1:12" s="23" customFormat="1" ht="45.75" customHeight="1" x14ac:dyDescent="0.2">
      <c r="A11" s="242"/>
      <c r="B11" s="253"/>
      <c r="C11" s="232"/>
      <c r="D11" s="46" t="s">
        <v>1</v>
      </c>
      <c r="E11" s="26">
        <v>0</v>
      </c>
      <c r="F11" s="26">
        <f>F16</f>
        <v>0</v>
      </c>
      <c r="G11" s="27">
        <v>0</v>
      </c>
      <c r="H11" s="27">
        <v>0</v>
      </c>
      <c r="I11" s="27">
        <f>I16</f>
        <v>0</v>
      </c>
      <c r="J11" s="27">
        <f>J16</f>
        <v>0</v>
      </c>
      <c r="K11" s="27">
        <f>K16</f>
        <v>0</v>
      </c>
      <c r="L11" s="219"/>
    </row>
    <row r="12" spans="1:12" s="23" customFormat="1" ht="33" customHeight="1" x14ac:dyDescent="0.2">
      <c r="A12" s="242"/>
      <c r="B12" s="253"/>
      <c r="C12" s="232"/>
      <c r="D12" s="46" t="s">
        <v>5</v>
      </c>
      <c r="E12" s="26">
        <v>612</v>
      </c>
      <c r="F12" s="26">
        <f>F17</f>
        <v>0</v>
      </c>
      <c r="G12" s="27">
        <f t="shared" ref="G12:H13" si="1">G17</f>
        <v>0</v>
      </c>
      <c r="H12" s="27">
        <f t="shared" si="1"/>
        <v>0</v>
      </c>
      <c r="I12" s="27">
        <f>I17</f>
        <v>0</v>
      </c>
      <c r="J12" s="27">
        <f t="shared" ref="I12:K14" si="2">J17</f>
        <v>0</v>
      </c>
      <c r="K12" s="27">
        <f t="shared" si="2"/>
        <v>0</v>
      </c>
      <c r="L12" s="219"/>
    </row>
    <row r="13" spans="1:12" s="23" customFormat="1" ht="45" customHeight="1" x14ac:dyDescent="0.2">
      <c r="A13" s="242"/>
      <c r="B13" s="253"/>
      <c r="C13" s="232"/>
      <c r="D13" s="46" t="s">
        <v>13</v>
      </c>
      <c r="E13" s="26">
        <v>0</v>
      </c>
      <c r="F13" s="26">
        <f>F18</f>
        <v>0</v>
      </c>
      <c r="G13" s="28">
        <f t="shared" si="1"/>
        <v>0</v>
      </c>
      <c r="H13" s="28">
        <f t="shared" si="1"/>
        <v>0</v>
      </c>
      <c r="I13" s="27">
        <f>I18</f>
        <v>0</v>
      </c>
      <c r="J13" s="27">
        <f>J18</f>
        <v>0</v>
      </c>
      <c r="K13" s="27">
        <f t="shared" si="2"/>
        <v>0</v>
      </c>
      <c r="L13" s="219"/>
    </row>
    <row r="14" spans="1:12" s="23" customFormat="1" ht="18.75" customHeight="1" x14ac:dyDescent="0.2">
      <c r="A14" s="242"/>
      <c r="B14" s="253"/>
      <c r="C14" s="232"/>
      <c r="D14" s="46" t="s">
        <v>19</v>
      </c>
      <c r="E14" s="26">
        <v>0</v>
      </c>
      <c r="F14" s="26">
        <f>F19</f>
        <v>0</v>
      </c>
      <c r="G14" s="28">
        <v>0</v>
      </c>
      <c r="H14" s="28">
        <v>0</v>
      </c>
      <c r="I14" s="27">
        <f t="shared" si="2"/>
        <v>0</v>
      </c>
      <c r="J14" s="27">
        <f t="shared" si="2"/>
        <v>0</v>
      </c>
      <c r="K14" s="27">
        <f t="shared" si="2"/>
        <v>0</v>
      </c>
      <c r="L14" s="219"/>
    </row>
    <row r="15" spans="1:12" s="23" customFormat="1" ht="15" customHeight="1" x14ac:dyDescent="0.2">
      <c r="A15" s="257" t="s">
        <v>10</v>
      </c>
      <c r="B15" s="258" t="s">
        <v>97</v>
      </c>
      <c r="C15" s="219" t="s">
        <v>52</v>
      </c>
      <c r="D15" s="40" t="s">
        <v>2</v>
      </c>
      <c r="E15" s="20">
        <f>SUM(E19+E18+E17+E16)</f>
        <v>1303</v>
      </c>
      <c r="F15" s="29">
        <f>SUM(K15+J15+I15+H15+G15)</f>
        <v>0</v>
      </c>
      <c r="G15" s="20">
        <f>SUM(G19+G18+G17+G16)</f>
        <v>0</v>
      </c>
      <c r="H15" s="20">
        <f>SUM(H19+H18+H17+H16)</f>
        <v>0</v>
      </c>
      <c r="I15" s="20">
        <f>SUM(I19+I18+I17+I16)</f>
        <v>0</v>
      </c>
      <c r="J15" s="20">
        <f>SUM(J19+J18+J17+J16)</f>
        <v>0</v>
      </c>
      <c r="K15" s="20">
        <f>SUM(K19+K18+K17+K16)</f>
        <v>0</v>
      </c>
      <c r="L15" s="219" t="s">
        <v>184</v>
      </c>
    </row>
    <row r="16" spans="1:12" s="23" customFormat="1" ht="32.25" customHeight="1" x14ac:dyDescent="0.2">
      <c r="A16" s="257"/>
      <c r="B16" s="259"/>
      <c r="C16" s="219"/>
      <c r="D16" s="40" t="s">
        <v>1</v>
      </c>
      <c r="E16" s="20">
        <v>0</v>
      </c>
      <c r="F16" s="29">
        <f t="shared" ref="F16:F23" si="3">G16+H16+I16+J16+K16</f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19"/>
    </row>
    <row r="17" spans="1:17" s="23" customFormat="1" ht="30" x14ac:dyDescent="0.2">
      <c r="A17" s="257"/>
      <c r="B17" s="259"/>
      <c r="C17" s="219"/>
      <c r="D17" s="40" t="s">
        <v>5</v>
      </c>
      <c r="E17" s="20">
        <v>708</v>
      </c>
      <c r="F17" s="29">
        <f t="shared" si="3"/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19"/>
      <c r="Q17" s="24"/>
    </row>
    <row r="18" spans="1:17" s="23" customFormat="1" ht="30.75" customHeight="1" x14ac:dyDescent="0.2">
      <c r="A18" s="257"/>
      <c r="B18" s="259"/>
      <c r="C18" s="219"/>
      <c r="D18" s="40" t="s">
        <v>13</v>
      </c>
      <c r="E18" s="25">
        <v>595</v>
      </c>
      <c r="F18" s="29">
        <f t="shared" si="3"/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19"/>
    </row>
    <row r="19" spans="1:17" s="23" customFormat="1" ht="18" customHeight="1" x14ac:dyDescent="0.2">
      <c r="A19" s="257"/>
      <c r="B19" s="260"/>
      <c r="C19" s="219"/>
      <c r="D19" s="40" t="s">
        <v>19</v>
      </c>
      <c r="E19" s="25">
        <v>0</v>
      </c>
      <c r="F19" s="29">
        <f t="shared" si="3"/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19"/>
    </row>
    <row r="20" spans="1:17" s="23" customFormat="1" ht="14.25" customHeight="1" x14ac:dyDescent="0.2">
      <c r="A20" s="255"/>
      <c r="B20" s="256" t="s">
        <v>81</v>
      </c>
      <c r="C20" s="256"/>
      <c r="D20" s="46" t="s">
        <v>2</v>
      </c>
      <c r="E20" s="26">
        <v>612</v>
      </c>
      <c r="F20" s="26">
        <f t="shared" si="3"/>
        <v>0</v>
      </c>
      <c r="G20" s="26">
        <f t="shared" ref="G20:K24" si="4">G10</f>
        <v>0</v>
      </c>
      <c r="H20" s="26">
        <f t="shared" si="4"/>
        <v>0</v>
      </c>
      <c r="I20" s="26">
        <f t="shared" si="4"/>
        <v>0</v>
      </c>
      <c r="J20" s="26">
        <f t="shared" si="4"/>
        <v>0</v>
      </c>
      <c r="K20" s="26">
        <f t="shared" si="4"/>
        <v>0</v>
      </c>
      <c r="L20" s="219"/>
    </row>
    <row r="21" spans="1:17" s="23" customFormat="1" ht="27.75" customHeight="1" x14ac:dyDescent="0.2">
      <c r="A21" s="255"/>
      <c r="B21" s="256"/>
      <c r="C21" s="256"/>
      <c r="D21" s="46" t="s">
        <v>1</v>
      </c>
      <c r="E21" s="26">
        <f>E11</f>
        <v>0</v>
      </c>
      <c r="F21" s="26">
        <f t="shared" si="3"/>
        <v>0</v>
      </c>
      <c r="G21" s="26">
        <f t="shared" si="4"/>
        <v>0</v>
      </c>
      <c r="H21" s="26">
        <f t="shared" si="4"/>
        <v>0</v>
      </c>
      <c r="I21" s="26">
        <f t="shared" si="4"/>
        <v>0</v>
      </c>
      <c r="J21" s="26">
        <f t="shared" si="4"/>
        <v>0</v>
      </c>
      <c r="K21" s="26">
        <f t="shared" si="4"/>
        <v>0</v>
      </c>
      <c r="L21" s="219"/>
    </row>
    <row r="22" spans="1:17" s="23" customFormat="1" ht="32.25" customHeight="1" x14ac:dyDescent="0.2">
      <c r="A22" s="255"/>
      <c r="B22" s="256"/>
      <c r="C22" s="256"/>
      <c r="D22" s="46" t="s">
        <v>5</v>
      </c>
      <c r="E22" s="26">
        <f>E12</f>
        <v>612</v>
      </c>
      <c r="F22" s="26">
        <f t="shared" si="3"/>
        <v>0</v>
      </c>
      <c r="G22" s="26">
        <f t="shared" si="4"/>
        <v>0</v>
      </c>
      <c r="H22" s="26">
        <f t="shared" si="4"/>
        <v>0</v>
      </c>
      <c r="I22" s="26">
        <f t="shared" si="4"/>
        <v>0</v>
      </c>
      <c r="J22" s="26">
        <f t="shared" si="4"/>
        <v>0</v>
      </c>
      <c r="K22" s="26">
        <f t="shared" si="4"/>
        <v>0</v>
      </c>
      <c r="L22" s="219"/>
    </row>
    <row r="23" spans="1:17" s="23" customFormat="1" ht="28.5" x14ac:dyDescent="0.2">
      <c r="A23" s="255"/>
      <c r="B23" s="256"/>
      <c r="C23" s="256"/>
      <c r="D23" s="46" t="s">
        <v>13</v>
      </c>
      <c r="E23" s="26">
        <f>E13</f>
        <v>0</v>
      </c>
      <c r="F23" s="26">
        <f t="shared" si="3"/>
        <v>0</v>
      </c>
      <c r="G23" s="26">
        <f t="shared" si="4"/>
        <v>0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0</v>
      </c>
      <c r="L23" s="219"/>
      <c r="P23" s="24"/>
    </row>
    <row r="24" spans="1:17" s="23" customFormat="1" ht="31.5" customHeight="1" x14ac:dyDescent="0.2">
      <c r="A24" s="255"/>
      <c r="B24" s="256"/>
      <c r="C24" s="256"/>
      <c r="D24" s="46" t="s">
        <v>19</v>
      </c>
      <c r="E24" s="26">
        <f>E14</f>
        <v>0</v>
      </c>
      <c r="F24" s="26">
        <f>F14</f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19"/>
    </row>
  </sheetData>
  <mergeCells count="24">
    <mergeCell ref="A1:L1"/>
    <mergeCell ref="A2:L2"/>
    <mergeCell ref="A3:L3"/>
    <mergeCell ref="A4:L4"/>
    <mergeCell ref="A5:L5"/>
    <mergeCell ref="L20:L24"/>
    <mergeCell ref="A20:A24"/>
    <mergeCell ref="B20:C24"/>
    <mergeCell ref="A15:A19"/>
    <mergeCell ref="B15:B19"/>
    <mergeCell ref="C15:C19"/>
    <mergeCell ref="L15:L19"/>
    <mergeCell ref="A10:A14"/>
    <mergeCell ref="B10:B14"/>
    <mergeCell ref="C10:C14"/>
    <mergeCell ref="L10:L14"/>
    <mergeCell ref="F7:F8"/>
    <mergeCell ref="L7:L8"/>
    <mergeCell ref="A7:A8"/>
    <mergeCell ref="B7:B8"/>
    <mergeCell ref="C7:C8"/>
    <mergeCell ref="D7:D8"/>
    <mergeCell ref="E7:E8"/>
    <mergeCell ref="G7:K7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Приложение 1 НОВОЕ</vt:lpstr>
      <vt:lpstr>Приложение 2 НОВОЕ</vt:lpstr>
      <vt:lpstr>Подпрограмма I</vt:lpstr>
      <vt:lpstr>Адреса 7.2 </vt:lpstr>
      <vt:lpstr>Адреса 7.3</vt:lpstr>
      <vt:lpstr>Подпрограмма II</vt:lpstr>
      <vt:lpstr>Адреса 8.2</vt:lpstr>
      <vt:lpstr>Подпрограмма III</vt:lpstr>
      <vt:lpstr>'Адреса 7.3'!Область_печати</vt:lpstr>
      <vt:lpstr>'Подпрограмма I'!Область_печати</vt:lpstr>
      <vt:lpstr>'Приложение 2 НОВОЕ'!Область_печати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2023-03-22T11:22:24Z</cp:lastPrinted>
  <dcterms:created xsi:type="dcterms:W3CDTF">1996-10-08T23:32:33Z</dcterms:created>
  <dcterms:modified xsi:type="dcterms:W3CDTF">2023-03-27T06:23:46Z</dcterms:modified>
</cp:coreProperties>
</file>